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B62D2863-3B5A-4606-9CD8-7CA4888AD7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'DC45'!$A$1:$AA$59</definedName>
    <definedName name="_xlnm.Print_Area" localSheetId="10">'DC6'!$A$1:$AA$59</definedName>
    <definedName name="_xlnm.Print_Area" localSheetId="19">'DC7'!$A$1:$AA$59</definedName>
    <definedName name="_xlnm.Print_Area" localSheetId="25">'DC8'!$A$1:$AA$59</definedName>
    <definedName name="_xlnm.Print_Area" localSheetId="30">'DC9'!$A$1:$AA$59</definedName>
    <definedName name="_xlnm.Print_Area" localSheetId="4">'NC061'!$A$1:$AA$59</definedName>
    <definedName name="_xlnm.Print_Area" localSheetId="5">'NC062'!$A$1:$AA$59</definedName>
    <definedName name="_xlnm.Print_Area" localSheetId="6">'NC064'!$A$1:$AA$59</definedName>
    <definedName name="_xlnm.Print_Area" localSheetId="7">'NC065'!$A$1:$AA$59</definedName>
    <definedName name="_xlnm.Print_Area" localSheetId="8">'NC066'!$A$1:$AA$59</definedName>
    <definedName name="_xlnm.Print_Area" localSheetId="9">'NC067'!$A$1:$AA$59</definedName>
    <definedName name="_xlnm.Print_Area" localSheetId="11">'NC071'!$A$1:$AA$59</definedName>
    <definedName name="_xlnm.Print_Area" localSheetId="12">'NC072'!$A$1:$AA$59</definedName>
    <definedName name="_xlnm.Print_Area" localSheetId="13">'NC073'!$A$1:$AA$59</definedName>
    <definedName name="_xlnm.Print_Area" localSheetId="14">'NC074'!$A$1:$AA$59</definedName>
    <definedName name="_xlnm.Print_Area" localSheetId="15">'NC075'!$A$1:$AA$59</definedName>
    <definedName name="_xlnm.Print_Area" localSheetId="16">'NC076'!$A$1:$AA$59</definedName>
    <definedName name="_xlnm.Print_Area" localSheetId="17">'NC077'!$A$1:$AA$59</definedName>
    <definedName name="_xlnm.Print_Area" localSheetId="18">'NC078'!$A$1:$AA$59</definedName>
    <definedName name="_xlnm.Print_Area" localSheetId="20">'NC082'!$A$1:$AA$59</definedName>
    <definedName name="_xlnm.Print_Area" localSheetId="21">'NC084'!$A$1:$AA$59</definedName>
    <definedName name="_xlnm.Print_Area" localSheetId="22">'NC085'!$A$1:$AA$59</definedName>
    <definedName name="_xlnm.Print_Area" localSheetId="23">'NC086'!$A$1:$AA$59</definedName>
    <definedName name="_xlnm.Print_Area" localSheetId="24">'NC087'!$A$1:$AA$59</definedName>
    <definedName name="_xlnm.Print_Area" localSheetId="26">'NC091'!$A$1:$AA$59</definedName>
    <definedName name="_xlnm.Print_Area" localSheetId="27">'NC092'!$A$1:$AA$59</definedName>
    <definedName name="_xlnm.Print_Area" localSheetId="28">'NC093'!$A$1:$AA$59</definedName>
    <definedName name="_xlnm.Print_Area" localSheetId="29">'NC094'!$A$1:$AA$59</definedName>
    <definedName name="_xlnm.Print_Area" localSheetId="0">'NC451'!$A$1:$AA$59</definedName>
    <definedName name="_xlnm.Print_Area" localSheetId="1">'NC452'!$A$1:$AA$59</definedName>
    <definedName name="_xlnm.Print_Area" localSheetId="2">'NC453'!$A$1:$AA$59</definedName>
    <definedName name="_xlnm.Print_Area" localSheetId="31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2" l="1"/>
  <c r="S48" i="2"/>
  <c r="S51" i="2" s="1"/>
  <c r="S53" i="2" s="1"/>
  <c r="S56" i="2" s="1"/>
  <c r="S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C32" i="2"/>
  <c r="AA59" i="3"/>
  <c r="T59" i="3"/>
  <c r="K59" i="3"/>
  <c r="T56" i="3"/>
  <c r="M53" i="3"/>
  <c r="M56" i="3" s="1"/>
  <c r="M59" i="3" s="1"/>
  <c r="W51" i="3"/>
  <c r="W53" i="3" s="1"/>
  <c r="W56" i="3" s="1"/>
  <c r="W59" i="3" s="1"/>
  <c r="O48" i="3"/>
  <c r="O51" i="3" s="1"/>
  <c r="O53" i="3" s="1"/>
  <c r="O56" i="3" s="1"/>
  <c r="O59" i="3" s="1"/>
  <c r="J48" i="3"/>
  <c r="J51" i="3" s="1"/>
  <c r="J53" i="3" s="1"/>
  <c r="J56" i="3" s="1"/>
  <c r="J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Z32" i="3" s="1"/>
  <c r="X32" i="3"/>
  <c r="X48" i="3" s="1"/>
  <c r="W32" i="3"/>
  <c r="W48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I48" i="4"/>
  <c r="I51" i="4" s="1"/>
  <c r="I53" i="4" s="1"/>
  <c r="I56" i="4" s="1"/>
  <c r="I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D51" i="5"/>
  <c r="D53" i="5" s="1"/>
  <c r="D56" i="5" s="1"/>
  <c r="D59" i="5" s="1"/>
  <c r="U48" i="5"/>
  <c r="U51" i="5" s="1"/>
  <c r="U53" i="5" s="1"/>
  <c r="U56" i="5" s="1"/>
  <c r="U59" i="5" s="1"/>
  <c r="AA47" i="5"/>
  <c r="Y47" i="5"/>
  <c r="X47" i="5"/>
  <c r="W47" i="5"/>
  <c r="V47" i="5"/>
  <c r="U47" i="5"/>
  <c r="T47" i="5"/>
  <c r="S47" i="5"/>
  <c r="R47" i="5"/>
  <c r="Q47" i="5"/>
  <c r="Q48" i="5" s="1"/>
  <c r="Q51" i="5" s="1"/>
  <c r="Q53" i="5" s="1"/>
  <c r="Q56" i="5" s="1"/>
  <c r="Q59" i="5" s="1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AA51" i="6"/>
  <c r="AA53" i="6" s="1"/>
  <c r="AA56" i="6" s="1"/>
  <c r="AA59" i="6" s="1"/>
  <c r="O48" i="6"/>
  <c r="O51" i="6" s="1"/>
  <c r="O53" i="6" s="1"/>
  <c r="O56" i="6" s="1"/>
  <c r="O59" i="6" s="1"/>
  <c r="N48" i="6"/>
  <c r="N51" i="6" s="1"/>
  <c r="N53" i="6" s="1"/>
  <c r="N56" i="6" s="1"/>
  <c r="N59" i="6" s="1"/>
  <c r="L48" i="6"/>
  <c r="L51" i="6" s="1"/>
  <c r="L53" i="6" s="1"/>
  <c r="L56" i="6" s="1"/>
  <c r="L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Y32" i="6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F53" i="7"/>
  <c r="F56" i="7" s="1"/>
  <c r="F59" i="7" s="1"/>
  <c r="U51" i="7"/>
  <c r="U53" i="7" s="1"/>
  <c r="U56" i="7" s="1"/>
  <c r="U59" i="7" s="1"/>
  <c r="F48" i="7"/>
  <c r="F51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AA59" i="8"/>
  <c r="L51" i="8"/>
  <c r="L53" i="8" s="1"/>
  <c r="L56" i="8" s="1"/>
  <c r="L59" i="8" s="1"/>
  <c r="AA48" i="8"/>
  <c r="AA51" i="8" s="1"/>
  <c r="AA53" i="8" s="1"/>
  <c r="AA56" i="8" s="1"/>
  <c r="S48" i="8"/>
  <c r="S51" i="8" s="1"/>
  <c r="S53" i="8" s="1"/>
  <c r="S56" i="8" s="1"/>
  <c r="S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J48" i="9"/>
  <c r="J51" i="9" s="1"/>
  <c r="J53" i="9" s="1"/>
  <c r="J56" i="9" s="1"/>
  <c r="J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I56" i="10"/>
  <c r="I59" i="10" s="1"/>
  <c r="K48" i="10"/>
  <c r="K51" i="10" s="1"/>
  <c r="K53" i="10" s="1"/>
  <c r="K56" i="10" s="1"/>
  <c r="K59" i="10" s="1"/>
  <c r="I48" i="10"/>
  <c r="I51" i="10" s="1"/>
  <c r="I53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O51" i="11"/>
  <c r="O53" i="11" s="1"/>
  <c r="O56" i="11" s="1"/>
  <c r="O59" i="11" s="1"/>
  <c r="P48" i="11"/>
  <c r="P51" i="11" s="1"/>
  <c r="P53" i="11" s="1"/>
  <c r="P56" i="11" s="1"/>
  <c r="P59" i="11" s="1"/>
  <c r="H48" i="11"/>
  <c r="H51" i="11" s="1"/>
  <c r="H53" i="11" s="1"/>
  <c r="H56" i="11" s="1"/>
  <c r="H59" i="11" s="1"/>
  <c r="AA47" i="11"/>
  <c r="Y47" i="11"/>
  <c r="X47" i="11"/>
  <c r="Z47" i="11" s="1"/>
  <c r="W47" i="11"/>
  <c r="W48" i="11" s="1"/>
  <c r="W51" i="11" s="1"/>
  <c r="W53" i="11" s="1"/>
  <c r="W56" i="11" s="1"/>
  <c r="W59" i="11" s="1"/>
  <c r="V47" i="11"/>
  <c r="U47" i="11"/>
  <c r="T47" i="11"/>
  <c r="S47" i="11"/>
  <c r="R47" i="11"/>
  <c r="Q47" i="11"/>
  <c r="P47" i="11"/>
  <c r="O47" i="11"/>
  <c r="O48" i="11" s="1"/>
  <c r="N47" i="11"/>
  <c r="M47" i="11"/>
  <c r="L47" i="11"/>
  <c r="K47" i="11"/>
  <c r="J47" i="11"/>
  <c r="I47" i="11"/>
  <c r="H47" i="11"/>
  <c r="G47" i="11"/>
  <c r="G48" i="11" s="1"/>
  <c r="G51" i="11" s="1"/>
  <c r="G53" i="11" s="1"/>
  <c r="G56" i="11" s="1"/>
  <c r="G59" i="11" s="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P32" i="1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H48" i="12"/>
  <c r="H51" i="12" s="1"/>
  <c r="H53" i="12" s="1"/>
  <c r="H56" i="12" s="1"/>
  <c r="H59" i="12" s="1"/>
  <c r="E48" i="12"/>
  <c r="E51" i="12" s="1"/>
  <c r="E53" i="12" s="1"/>
  <c r="E56" i="12" s="1"/>
  <c r="E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M48" i="12" s="1"/>
  <c r="M51" i="12" s="1"/>
  <c r="M53" i="12" s="1"/>
  <c r="M56" i="12" s="1"/>
  <c r="M59" i="12" s="1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T53" i="13"/>
  <c r="T56" i="13" s="1"/>
  <c r="T59" i="13" s="1"/>
  <c r="AA51" i="13"/>
  <c r="AA53" i="13" s="1"/>
  <c r="AA56" i="13" s="1"/>
  <c r="AA59" i="13" s="1"/>
  <c r="L48" i="13"/>
  <c r="L51" i="13" s="1"/>
  <c r="L53" i="13" s="1"/>
  <c r="L56" i="13" s="1"/>
  <c r="L59" i="13" s="1"/>
  <c r="G48" i="13"/>
  <c r="G51" i="13" s="1"/>
  <c r="G53" i="13" s="1"/>
  <c r="G56" i="13" s="1"/>
  <c r="G59" i="13" s="1"/>
  <c r="D48" i="13"/>
  <c r="D51" i="13" s="1"/>
  <c r="D53" i="13" s="1"/>
  <c r="D56" i="13" s="1"/>
  <c r="D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P48" i="14"/>
  <c r="P51" i="14" s="1"/>
  <c r="P53" i="14" s="1"/>
  <c r="P56" i="14" s="1"/>
  <c r="P59" i="14" s="1"/>
  <c r="O48" i="14"/>
  <c r="O51" i="14" s="1"/>
  <c r="O53" i="14" s="1"/>
  <c r="O56" i="14" s="1"/>
  <c r="O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P32" i="14"/>
  <c r="O32" i="14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D32" i="14"/>
  <c r="C32" i="14"/>
  <c r="C48" i="14" s="1"/>
  <c r="C51" i="14" s="1"/>
  <c r="C53" i="14" s="1"/>
  <c r="C56" i="14" s="1"/>
  <c r="C59" i="14" s="1"/>
  <c r="O48" i="15"/>
  <c r="O51" i="15" s="1"/>
  <c r="O53" i="15" s="1"/>
  <c r="O56" i="15" s="1"/>
  <c r="O59" i="15" s="1"/>
  <c r="N48" i="15"/>
  <c r="N51" i="15" s="1"/>
  <c r="N53" i="15" s="1"/>
  <c r="N56" i="15" s="1"/>
  <c r="N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48" i="16"/>
  <c r="U51" i="16" s="1"/>
  <c r="U53" i="16" s="1"/>
  <c r="U56" i="16" s="1"/>
  <c r="U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U48" i="17"/>
  <c r="U51" i="17" s="1"/>
  <c r="U53" i="17" s="1"/>
  <c r="U56" i="17" s="1"/>
  <c r="U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I53" i="18"/>
  <c r="I56" i="18" s="1"/>
  <c r="I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F53" i="19"/>
  <c r="F56" i="19" s="1"/>
  <c r="F59" i="19" s="1"/>
  <c r="X48" i="19"/>
  <c r="P48" i="19"/>
  <c r="P51" i="19" s="1"/>
  <c r="P53" i="19" s="1"/>
  <c r="P56" i="19" s="1"/>
  <c r="P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Z32" i="19" s="1"/>
  <c r="W32" i="19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R32" i="19"/>
  <c r="Q32" i="19"/>
  <c r="P32" i="19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E32" i="19"/>
  <c r="D32" i="19"/>
  <c r="D48" i="19" s="1"/>
  <c r="D51" i="19" s="1"/>
  <c r="D53" i="19" s="1"/>
  <c r="D56" i="19" s="1"/>
  <c r="D59" i="19" s="1"/>
  <c r="C32" i="19"/>
  <c r="H48" i="20"/>
  <c r="H51" i="20" s="1"/>
  <c r="H53" i="20" s="1"/>
  <c r="H56" i="20" s="1"/>
  <c r="H59" i="20" s="1"/>
  <c r="E48" i="20"/>
  <c r="E51" i="20" s="1"/>
  <c r="E53" i="20" s="1"/>
  <c r="E56" i="20" s="1"/>
  <c r="E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K56" i="21"/>
  <c r="K59" i="21" s="1"/>
  <c r="D56" i="21"/>
  <c r="D59" i="21" s="1"/>
  <c r="F51" i="21"/>
  <c r="F53" i="21" s="1"/>
  <c r="F56" i="21" s="1"/>
  <c r="F59" i="21" s="1"/>
  <c r="V48" i="21"/>
  <c r="V51" i="21" s="1"/>
  <c r="V53" i="21" s="1"/>
  <c r="V56" i="21" s="1"/>
  <c r="V59" i="21" s="1"/>
  <c r="N48" i="21"/>
  <c r="N51" i="21" s="1"/>
  <c r="N53" i="21" s="1"/>
  <c r="N56" i="21" s="1"/>
  <c r="N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E32" i="21"/>
  <c r="D32" i="21"/>
  <c r="D48" i="21" s="1"/>
  <c r="D51" i="21" s="1"/>
  <c r="D53" i="21" s="1"/>
  <c r="C32" i="21"/>
  <c r="C48" i="21" s="1"/>
  <c r="C51" i="21" s="1"/>
  <c r="C53" i="21" s="1"/>
  <c r="C56" i="21" s="1"/>
  <c r="C59" i="21" s="1"/>
  <c r="W59" i="22"/>
  <c r="R59" i="22"/>
  <c r="S48" i="22"/>
  <c r="S51" i="22" s="1"/>
  <c r="S53" i="22" s="1"/>
  <c r="S56" i="22" s="1"/>
  <c r="S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V32" i="22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P53" i="23"/>
  <c r="P56" i="23" s="1"/>
  <c r="P59" i="23" s="1"/>
  <c r="R48" i="23"/>
  <c r="R51" i="23" s="1"/>
  <c r="R53" i="23" s="1"/>
  <c r="R56" i="23" s="1"/>
  <c r="R59" i="23" s="1"/>
  <c r="K48" i="23"/>
  <c r="K51" i="23" s="1"/>
  <c r="K53" i="23" s="1"/>
  <c r="K56" i="23" s="1"/>
  <c r="K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M56" i="24"/>
  <c r="M59" i="24" s="1"/>
  <c r="M51" i="24"/>
  <c r="M53" i="24" s="1"/>
  <c r="G51" i="24"/>
  <c r="G53" i="24" s="1"/>
  <c r="G56" i="24" s="1"/>
  <c r="G59" i="24" s="1"/>
  <c r="X48" i="24"/>
  <c r="AA47" i="24"/>
  <c r="Y47" i="24"/>
  <c r="X47" i="24"/>
  <c r="W47" i="24"/>
  <c r="W48" i="24" s="1"/>
  <c r="W51" i="24" s="1"/>
  <c r="W53" i="24" s="1"/>
  <c r="W56" i="24" s="1"/>
  <c r="W59" i="24" s="1"/>
  <c r="V47" i="24"/>
  <c r="U47" i="24"/>
  <c r="T47" i="24"/>
  <c r="S47" i="24"/>
  <c r="R47" i="24"/>
  <c r="Q47" i="24"/>
  <c r="P47" i="24"/>
  <c r="O47" i="24"/>
  <c r="O48" i="24" s="1"/>
  <c r="O51" i="24" s="1"/>
  <c r="O53" i="24" s="1"/>
  <c r="O56" i="24" s="1"/>
  <c r="O59" i="24" s="1"/>
  <c r="N47" i="24"/>
  <c r="M47" i="24"/>
  <c r="L47" i="24"/>
  <c r="K47" i="24"/>
  <c r="J47" i="24"/>
  <c r="I47" i="24"/>
  <c r="H47" i="24"/>
  <c r="G47" i="24"/>
  <c r="G48" i="24" s="1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R56" i="25"/>
  <c r="R59" i="25" s="1"/>
  <c r="M53" i="25"/>
  <c r="M56" i="25" s="1"/>
  <c r="M59" i="25" s="1"/>
  <c r="U48" i="25"/>
  <c r="U51" i="25" s="1"/>
  <c r="U53" i="25" s="1"/>
  <c r="U56" i="25" s="1"/>
  <c r="U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M51" i="26"/>
  <c r="M53" i="26" s="1"/>
  <c r="M56" i="26" s="1"/>
  <c r="M59" i="26" s="1"/>
  <c r="D48" i="26"/>
  <c r="D51" i="26" s="1"/>
  <c r="D53" i="26" s="1"/>
  <c r="D56" i="26" s="1"/>
  <c r="D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W59" i="27"/>
  <c r="S48" i="27"/>
  <c r="S51" i="27" s="1"/>
  <c r="S53" i="27" s="1"/>
  <c r="S56" i="27" s="1"/>
  <c r="S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R48" i="28"/>
  <c r="R51" i="28" s="1"/>
  <c r="R53" i="28" s="1"/>
  <c r="R56" i="28" s="1"/>
  <c r="R59" i="28" s="1"/>
  <c r="Q48" i="28"/>
  <c r="Q51" i="28" s="1"/>
  <c r="Q53" i="28" s="1"/>
  <c r="Q56" i="28" s="1"/>
  <c r="Q59" i="28" s="1"/>
  <c r="I48" i="28"/>
  <c r="I51" i="28" s="1"/>
  <c r="I53" i="28" s="1"/>
  <c r="I56" i="28" s="1"/>
  <c r="I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P48" i="30"/>
  <c r="P51" i="30" s="1"/>
  <c r="P53" i="30" s="1"/>
  <c r="P56" i="30" s="1"/>
  <c r="P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X32" i="30"/>
  <c r="X48" i="30" s="1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P32" i="30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AA47" i="31"/>
  <c r="Y47" i="31"/>
  <c r="X47" i="31"/>
  <c r="Z47" i="31" s="1"/>
  <c r="W47" i="31"/>
  <c r="W48" i="31" s="1"/>
  <c r="W51" i="31" s="1"/>
  <c r="W53" i="31" s="1"/>
  <c r="W56" i="31" s="1"/>
  <c r="W59" i="31" s="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G48" i="31" s="1"/>
  <c r="G51" i="31" s="1"/>
  <c r="G53" i="31" s="1"/>
  <c r="G56" i="31" s="1"/>
  <c r="G59" i="31" s="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V48" i="32"/>
  <c r="V51" i="32" s="1"/>
  <c r="V53" i="32" s="1"/>
  <c r="V56" i="32" s="1"/>
  <c r="V59" i="32" s="1"/>
  <c r="N48" i="32"/>
  <c r="N51" i="32" s="1"/>
  <c r="N53" i="32" s="1"/>
  <c r="N56" i="32" s="1"/>
  <c r="N59" i="32" s="1"/>
  <c r="F48" i="32"/>
  <c r="F51" i="32" s="1"/>
  <c r="F53" i="32" s="1"/>
  <c r="F56" i="32" s="1"/>
  <c r="F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AA48" i="23" l="1"/>
  <c r="AA51" i="23" s="1"/>
  <c r="AA53" i="23" s="1"/>
  <c r="AA56" i="23" s="1"/>
  <c r="AA59" i="23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Z47" i="2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E48" i="14"/>
  <c r="E51" i="14" s="1"/>
  <c r="E53" i="14" s="1"/>
  <c r="E56" i="14" s="1"/>
  <c r="E59" i="14" s="1"/>
  <c r="G48" i="8"/>
  <c r="G51" i="8" s="1"/>
  <c r="G53" i="8" s="1"/>
  <c r="G56" i="8" s="1"/>
  <c r="G59" i="8" s="1"/>
  <c r="Z32" i="31"/>
  <c r="H48" i="2"/>
  <c r="H51" i="2" s="1"/>
  <c r="H53" i="2" s="1"/>
  <c r="H56" i="2" s="1"/>
  <c r="H59" i="2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7"/>
  <c r="X48" i="11"/>
  <c r="Z32" i="11"/>
  <c r="Z32" i="5"/>
  <c r="N48" i="1"/>
  <c r="N51" i="1" s="1"/>
  <c r="N53" i="1" s="1"/>
  <c r="N56" i="1" s="1"/>
  <c r="N59" i="1" s="1"/>
  <c r="V48" i="25"/>
  <c r="V51" i="25" s="1"/>
  <c r="V53" i="25" s="1"/>
  <c r="V56" i="25" s="1"/>
  <c r="V59" i="25" s="1"/>
  <c r="W48" i="1"/>
  <c r="W51" i="1" s="1"/>
  <c r="W53" i="1" s="1"/>
  <c r="W56" i="1" s="1"/>
  <c r="W59" i="1" s="1"/>
  <c r="K48" i="26"/>
  <c r="K51" i="26" s="1"/>
  <c r="K53" i="26" s="1"/>
  <c r="K56" i="26" s="1"/>
  <c r="K59" i="26" s="1"/>
  <c r="E48" i="6"/>
  <c r="E51" i="6" s="1"/>
  <c r="E53" i="6" s="1"/>
  <c r="E56" i="6" s="1"/>
  <c r="E59" i="6" s="1"/>
  <c r="M48" i="6"/>
  <c r="M51" i="6" s="1"/>
  <c r="M53" i="6" s="1"/>
  <c r="M56" i="6" s="1"/>
  <c r="M59" i="6" s="1"/>
  <c r="AA48" i="17"/>
  <c r="AA51" i="17" s="1"/>
  <c r="AA53" i="17" s="1"/>
  <c r="AA56" i="17" s="1"/>
  <c r="AA59" i="17" s="1"/>
  <c r="X48" i="6"/>
  <c r="Z32" i="6"/>
  <c r="Z32" i="2"/>
  <c r="X48" i="2"/>
  <c r="X51" i="2" s="1"/>
  <c r="X53" i="2" s="1"/>
  <c r="Z32" i="32"/>
  <c r="Z47" i="32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Z47" i="30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Q48" i="11"/>
  <c r="Q51" i="11" s="1"/>
  <c r="Q53" i="11" s="1"/>
  <c r="Q56" i="11" s="1"/>
  <c r="Q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O48" i="4"/>
  <c r="O51" i="4" s="1"/>
  <c r="O53" i="4" s="1"/>
  <c r="O56" i="4" s="1"/>
  <c r="O59" i="4" s="1"/>
  <c r="I48" i="2"/>
  <c r="I51" i="2" s="1"/>
  <c r="I53" i="2" s="1"/>
  <c r="I56" i="2" s="1"/>
  <c r="I59" i="2" s="1"/>
  <c r="Q48" i="2"/>
  <c r="Q51" i="2" s="1"/>
  <c r="Q53" i="2" s="1"/>
  <c r="Q56" i="2" s="1"/>
  <c r="Q59" i="2" s="1"/>
  <c r="P48" i="20"/>
  <c r="P51" i="20" s="1"/>
  <c r="P53" i="20" s="1"/>
  <c r="P56" i="20" s="1"/>
  <c r="P59" i="20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G48" i="15"/>
  <c r="G51" i="15" s="1"/>
  <c r="G53" i="15" s="1"/>
  <c r="G56" i="15" s="1"/>
  <c r="G59" i="15" s="1"/>
  <c r="W48" i="15"/>
  <c r="W51" i="15" s="1"/>
  <c r="W53" i="15" s="1"/>
  <c r="W56" i="15" s="1"/>
  <c r="W59" i="15" s="1"/>
  <c r="P48" i="12"/>
  <c r="P51" i="12" s="1"/>
  <c r="P53" i="12" s="1"/>
  <c r="P56" i="12" s="1"/>
  <c r="P59" i="12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P48" i="3"/>
  <c r="P51" i="3" s="1"/>
  <c r="P53" i="3" s="1"/>
  <c r="P56" i="3" s="1"/>
  <c r="P59" i="3" s="1"/>
  <c r="Z47" i="3"/>
  <c r="C48" i="2"/>
  <c r="C51" i="2" s="1"/>
  <c r="C53" i="2" s="1"/>
  <c r="C56" i="2" s="1"/>
  <c r="C59" i="2" s="1"/>
  <c r="F48" i="22"/>
  <c r="F51" i="22" s="1"/>
  <c r="F53" i="22" s="1"/>
  <c r="F56" i="22" s="1"/>
  <c r="F59" i="22" s="1"/>
  <c r="V48" i="22"/>
  <c r="V51" i="22" s="1"/>
  <c r="V53" i="22" s="1"/>
  <c r="V56" i="22" s="1"/>
  <c r="V59" i="22" s="1"/>
  <c r="Z32" i="20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M48" i="17"/>
  <c r="M51" i="17" s="1"/>
  <c r="M53" i="17" s="1"/>
  <c r="M56" i="17" s="1"/>
  <c r="M59" i="17" s="1"/>
  <c r="H48" i="14"/>
  <c r="H51" i="14" s="1"/>
  <c r="H53" i="14" s="1"/>
  <c r="H56" i="14" s="1"/>
  <c r="H59" i="14" s="1"/>
  <c r="Z32" i="10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X48" i="29"/>
  <c r="Z48" i="29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R48" i="18"/>
  <c r="R51" i="18" s="1"/>
  <c r="R53" i="18" s="1"/>
  <c r="R56" i="18" s="1"/>
  <c r="R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F48" i="16"/>
  <c r="F51" i="16" s="1"/>
  <c r="F53" i="16" s="1"/>
  <c r="F56" i="16" s="1"/>
  <c r="F59" i="16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AA48" i="10"/>
  <c r="AA51" i="10" s="1"/>
  <c r="AA53" i="10" s="1"/>
  <c r="AA56" i="10" s="1"/>
  <c r="AA59" i="10" s="1"/>
  <c r="Z47" i="9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G48" i="5"/>
  <c r="G51" i="5" s="1"/>
  <c r="G53" i="5" s="1"/>
  <c r="G56" i="5" s="1"/>
  <c r="G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Z32" i="29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C48" i="23"/>
  <c r="C51" i="23" s="1"/>
  <c r="C53" i="23" s="1"/>
  <c r="C56" i="23" s="1"/>
  <c r="C59" i="23" s="1"/>
  <c r="S48" i="23"/>
  <c r="S51" i="23" s="1"/>
  <c r="S53" i="23" s="1"/>
  <c r="S56" i="23" s="1"/>
  <c r="S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Z47" i="8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G48" i="6"/>
  <c r="G51" i="6" s="1"/>
  <c r="G53" i="6" s="1"/>
  <c r="G56" i="6" s="1"/>
  <c r="G59" i="6" s="1"/>
  <c r="W48" i="6"/>
  <c r="W51" i="6" s="1"/>
  <c r="W53" i="6" s="1"/>
  <c r="W56" i="6" s="1"/>
  <c r="W59" i="6" s="1"/>
  <c r="I48" i="5"/>
  <c r="I51" i="5" s="1"/>
  <c r="I53" i="5" s="1"/>
  <c r="I56" i="5" s="1"/>
  <c r="I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28"/>
  <c r="Z48" i="28"/>
  <c r="X51" i="31"/>
  <c r="Z48" i="31"/>
  <c r="Z48" i="1"/>
  <c r="X51" i="1"/>
  <c r="Z48" i="30"/>
  <c r="Z48" i="24"/>
  <c r="X51" i="24"/>
  <c r="Y48" i="23"/>
  <c r="Y51" i="23" s="1"/>
  <c r="Y53" i="23" s="1"/>
  <c r="Y56" i="23" s="1"/>
  <c r="Y59" i="23" s="1"/>
  <c r="Z32" i="23"/>
  <c r="Z48" i="20"/>
  <c r="X51" i="20"/>
  <c r="X51" i="30"/>
  <c r="X48" i="32"/>
  <c r="Z32" i="1"/>
  <c r="X51" i="3"/>
  <c r="X48" i="22"/>
  <c r="Z32" i="22"/>
  <c r="X51" i="17"/>
  <c r="Z48" i="17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Z32" i="28"/>
  <c r="Z48" i="27"/>
  <c r="X51" i="27"/>
  <c r="X48" i="26"/>
  <c r="Z32" i="26"/>
  <c r="Z48" i="25"/>
  <c r="X51" i="25"/>
  <c r="Z47" i="23"/>
  <c r="X48" i="23"/>
  <c r="Z48" i="19"/>
  <c r="X51" i="19"/>
  <c r="X48" i="21"/>
  <c r="Z32" i="2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AA48" i="18"/>
  <c r="AA51" i="18" s="1"/>
  <c r="AA53" i="18" s="1"/>
  <c r="AA56" i="18" s="1"/>
  <c r="AA59" i="18" s="1"/>
  <c r="Z32" i="25"/>
  <c r="Z32" i="27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X48" i="16"/>
  <c r="Z32" i="16"/>
  <c r="Z32" i="18"/>
  <c r="X48" i="15"/>
  <c r="Z32" i="15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X48" i="14"/>
  <c r="Z48" i="12"/>
  <c r="X51" i="12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X48" i="9"/>
  <c r="Z32" i="9"/>
  <c r="X51" i="10"/>
  <c r="X51" i="5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X48" i="13"/>
  <c r="Z32" i="13"/>
  <c r="Z48" i="7"/>
  <c r="X51" i="7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Y48" i="10"/>
  <c r="Y51" i="10" s="1"/>
  <c r="Y53" i="10" s="1"/>
  <c r="Y56" i="10" s="1"/>
  <c r="Y59" i="10" s="1"/>
  <c r="Z32" i="4"/>
  <c r="X48" i="4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Z48" i="8"/>
  <c r="X51" i="8"/>
  <c r="X51" i="6"/>
  <c r="Y48" i="5"/>
  <c r="Y51" i="5" s="1"/>
  <c r="Y53" i="5" s="1"/>
  <c r="Y56" i="5" s="1"/>
  <c r="Y59" i="5" s="1"/>
  <c r="Z47" i="5"/>
  <c r="Y48" i="3"/>
  <c r="Y51" i="3" s="1"/>
  <c r="Y53" i="3" s="1"/>
  <c r="Y56" i="3" s="1"/>
  <c r="Y59" i="3" s="1"/>
  <c r="Z32" i="8"/>
  <c r="Y48" i="2"/>
  <c r="Y51" i="2" s="1"/>
  <c r="Y53" i="2" s="1"/>
  <c r="Y56" i="2" s="1"/>
  <c r="Y59" i="2" s="1"/>
  <c r="Z47" i="2"/>
  <c r="X56" i="2"/>
  <c r="J48" i="4"/>
  <c r="J51" i="4" s="1"/>
  <c r="J53" i="4" s="1"/>
  <c r="J56" i="4" s="1"/>
  <c r="J59" i="4" s="1"/>
  <c r="R48" i="4"/>
  <c r="R51" i="4" s="1"/>
  <c r="R53" i="4" s="1"/>
  <c r="R56" i="4" s="1"/>
  <c r="R59" i="4" s="1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51" i="29" l="1"/>
  <c r="Z51" i="29" s="1"/>
  <c r="Z53" i="2"/>
  <c r="Z48" i="6"/>
  <c r="Z48" i="10"/>
  <c r="Z48" i="11"/>
  <c r="X51" i="11"/>
  <c r="Z56" i="2"/>
  <c r="X59" i="2"/>
  <c r="Z59" i="2" s="1"/>
  <c r="Z51" i="6"/>
  <c r="X53" i="6"/>
  <c r="Z48" i="5"/>
  <c r="Z51" i="12"/>
  <c r="X53" i="12"/>
  <c r="Z51" i="17"/>
  <c r="X53" i="17"/>
  <c r="Z51" i="20"/>
  <c r="X53" i="20"/>
  <c r="Z51" i="1"/>
  <c r="X53" i="1"/>
  <c r="X53" i="10"/>
  <c r="Z51" i="10"/>
  <c r="Z48" i="21"/>
  <c r="X51" i="21"/>
  <c r="Z48" i="4"/>
  <c r="X51" i="4"/>
  <c r="Z51" i="19"/>
  <c r="X53" i="19"/>
  <c r="X53" i="27"/>
  <c r="Z51" i="27"/>
  <c r="Z48" i="22"/>
  <c r="X51" i="22"/>
  <c r="Z48" i="16"/>
  <c r="X51" i="16"/>
  <c r="X53" i="30"/>
  <c r="Z51" i="30"/>
  <c r="Z51" i="7"/>
  <c r="X53" i="7"/>
  <c r="Z48" i="3"/>
  <c r="Z51" i="5"/>
  <c r="X53" i="5"/>
  <c r="Z48" i="2"/>
  <c r="Z48" i="13"/>
  <c r="X51" i="13"/>
  <c r="Z48" i="9"/>
  <c r="X51" i="9"/>
  <c r="Z48" i="14"/>
  <c r="X51" i="14"/>
  <c r="Z48" i="15"/>
  <c r="X51" i="15"/>
  <c r="X51" i="23"/>
  <c r="Z48" i="23"/>
  <c r="Z51" i="3"/>
  <c r="X53" i="3"/>
  <c r="Z51" i="24"/>
  <c r="X53" i="24"/>
  <c r="Z51" i="31"/>
  <c r="X53" i="31"/>
  <c r="Z48" i="26"/>
  <c r="X51" i="26"/>
  <c r="Z51" i="8"/>
  <c r="X53" i="8"/>
  <c r="Z51" i="2"/>
  <c r="X51" i="18"/>
  <c r="Z48" i="18"/>
  <c r="Z51" i="25"/>
  <c r="X53" i="25"/>
  <c r="Z48" i="32"/>
  <c r="X51" i="32"/>
  <c r="Z51" i="28"/>
  <c r="X53" i="28"/>
  <c r="Z51" i="11" l="1"/>
  <c r="X53" i="11"/>
  <c r="X53" i="29"/>
  <c r="Z51" i="26"/>
  <c r="X53" i="26"/>
  <c r="Z51" i="13"/>
  <c r="X53" i="13"/>
  <c r="Z53" i="7"/>
  <c r="X56" i="7"/>
  <c r="Z53" i="12"/>
  <c r="X56" i="12"/>
  <c r="Z53" i="1"/>
  <c r="X56" i="1"/>
  <c r="Z53" i="25"/>
  <c r="X56" i="25"/>
  <c r="Z53" i="30"/>
  <c r="X56" i="30"/>
  <c r="X56" i="6"/>
  <c r="Z53" i="6"/>
  <c r="X56" i="29"/>
  <c r="Z53" i="29"/>
  <c r="Z53" i="10"/>
  <c r="X56" i="10"/>
  <c r="Z53" i="31"/>
  <c r="X56" i="31"/>
  <c r="Z51" i="15"/>
  <c r="X53" i="15"/>
  <c r="X56" i="28"/>
  <c r="Z53" i="28"/>
  <c r="Z53" i="24"/>
  <c r="X56" i="24"/>
  <c r="X53" i="14"/>
  <c r="Z51" i="14"/>
  <c r="X53" i="16"/>
  <c r="Z51" i="16"/>
  <c r="Z51" i="4"/>
  <c r="X53" i="4"/>
  <c r="Z53" i="20"/>
  <c r="X56" i="20"/>
  <c r="Z53" i="27"/>
  <c r="X56" i="27"/>
  <c r="Z53" i="19"/>
  <c r="X56" i="19"/>
  <c r="Z53" i="5"/>
  <c r="X56" i="5"/>
  <c r="X53" i="23"/>
  <c r="Z51" i="23"/>
  <c r="X53" i="18"/>
  <c r="Z51" i="18"/>
  <c r="Z51" i="32"/>
  <c r="X53" i="32"/>
  <c r="Z53" i="8"/>
  <c r="X56" i="8"/>
  <c r="Z53" i="3"/>
  <c r="X56" i="3"/>
  <c r="Z51" i="9"/>
  <c r="X53" i="9"/>
  <c r="X53" i="22"/>
  <c r="Z51" i="22"/>
  <c r="Z51" i="21"/>
  <c r="X53" i="21"/>
  <c r="X56" i="17"/>
  <c r="Z53" i="17"/>
  <c r="X56" i="11" l="1"/>
  <c r="Z53" i="11"/>
  <c r="Z53" i="32"/>
  <c r="X56" i="32"/>
  <c r="Z53" i="22"/>
  <c r="X56" i="22"/>
  <c r="Z53" i="16"/>
  <c r="X56" i="16"/>
  <c r="Z56" i="6"/>
  <c r="X59" i="6"/>
  <c r="Z59" i="6" s="1"/>
  <c r="X59" i="12"/>
  <c r="Z59" i="12" s="1"/>
  <c r="Z56" i="12"/>
  <c r="Z56" i="19"/>
  <c r="X59" i="19"/>
  <c r="Z59" i="19" s="1"/>
  <c r="X56" i="9"/>
  <c r="Z53" i="9"/>
  <c r="Z56" i="7"/>
  <c r="X59" i="7"/>
  <c r="Z59" i="7" s="1"/>
  <c r="Z56" i="24"/>
  <c r="X59" i="24"/>
  <c r="Z59" i="24" s="1"/>
  <c r="Z56" i="10"/>
  <c r="X59" i="10"/>
  <c r="Z59" i="10" s="1"/>
  <c r="X59" i="25"/>
  <c r="Z59" i="25" s="1"/>
  <c r="Z56" i="25"/>
  <c r="X56" i="13"/>
  <c r="Z53" i="13"/>
  <c r="X56" i="15"/>
  <c r="Z53" i="15"/>
  <c r="X59" i="27"/>
  <c r="Z59" i="27" s="1"/>
  <c r="Z56" i="27"/>
  <c r="Z56" i="31"/>
  <c r="X59" i="31"/>
  <c r="Z59" i="31" s="1"/>
  <c r="X56" i="23"/>
  <c r="Z53" i="23"/>
  <c r="Z56" i="30"/>
  <c r="X59" i="30"/>
  <c r="Z59" i="30" s="1"/>
  <c r="X56" i="18"/>
  <c r="Z53" i="18"/>
  <c r="X56" i="14"/>
  <c r="Z53" i="14"/>
  <c r="X59" i="20"/>
  <c r="Z59" i="20" s="1"/>
  <c r="Z56" i="20"/>
  <c r="X59" i="8"/>
  <c r="Z59" i="8" s="1"/>
  <c r="Z56" i="8"/>
  <c r="X59" i="5"/>
  <c r="Z59" i="5" s="1"/>
  <c r="Z56" i="5"/>
  <c r="Z53" i="4"/>
  <c r="X56" i="4"/>
  <c r="X59" i="1"/>
  <c r="Z59" i="1" s="1"/>
  <c r="Z56" i="1"/>
  <c r="X56" i="26"/>
  <c r="Z53" i="26"/>
  <c r="Z56" i="3"/>
  <c r="X59" i="3"/>
  <c r="Z59" i="3" s="1"/>
  <c r="Z56" i="17"/>
  <c r="X59" i="17"/>
  <c r="Z59" i="17" s="1"/>
  <c r="X56" i="21"/>
  <c r="Z53" i="21"/>
  <c r="Z56" i="28"/>
  <c r="X59" i="28"/>
  <c r="Z59" i="28" s="1"/>
  <c r="Z56" i="29"/>
  <c r="X59" i="29"/>
  <c r="Z59" i="29" s="1"/>
  <c r="Z56" i="11" l="1"/>
  <c r="X59" i="11"/>
  <c r="Z59" i="11" s="1"/>
  <c r="X59" i="23"/>
  <c r="Z59" i="23" s="1"/>
  <c r="Z56" i="23"/>
  <c r="Z56" i="13"/>
  <c r="X59" i="13"/>
  <c r="Z59" i="13" s="1"/>
  <c r="Z56" i="21"/>
  <c r="X59" i="21"/>
  <c r="Z59" i="21" s="1"/>
  <c r="X59" i="22"/>
  <c r="Z59" i="22" s="1"/>
  <c r="Z56" i="22"/>
  <c r="X59" i="16"/>
  <c r="Z59" i="16" s="1"/>
  <c r="Z56" i="16"/>
  <c r="Z56" i="9"/>
  <c r="X59" i="9"/>
  <c r="Z59" i="9" s="1"/>
  <c r="Z56" i="4"/>
  <c r="X59" i="4"/>
  <c r="Z59" i="4" s="1"/>
  <c r="Z56" i="32"/>
  <c r="X59" i="32"/>
  <c r="Z59" i="32" s="1"/>
  <c r="X59" i="14"/>
  <c r="Z59" i="14" s="1"/>
  <c r="Z56" i="14"/>
  <c r="Z56" i="18"/>
  <c r="X59" i="18"/>
  <c r="Z59" i="18" s="1"/>
  <c r="Z56" i="26"/>
  <c r="X59" i="26"/>
  <c r="Z59" i="26" s="1"/>
  <c r="Z56" i="15"/>
  <c r="X59" i="15"/>
  <c r="Z59" i="15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<sst xmlns="http://schemas.openxmlformats.org/spreadsheetml/2006/main" count="4640" uniqueCount="117">
  <si>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</si>
  <si>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</si>
  <si>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</si>
  <si>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</si>
  <si>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</si>
  <si>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</si>
  <si>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</si>
  <si>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</si>
  <si>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</si>
  <si>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</si>
  <si>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</si>
  <si>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</si>
  <si>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</si>
  <si>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</si>
  <si>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</si>
  <si>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</si>
  <si>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</si>
  <si>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</si>
  <si>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</si>
  <si>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</si>
  <si>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</si>
  <si>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</si>
  <si>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</si>
  <si>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</si>
  <si>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</si>
  <si>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</si>
  <si>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</si>
  <si>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</si>
  <si>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</si>
  <si>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</si>
  <si>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</si>
  <si>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</si>
  <si>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</si>
  <si>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</si>
  <si>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</si>
  <si>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</si>
  <si>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</si>
  <si>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</si>
  <si>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</si>
  <si>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</si>
  <si>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</si>
  <si>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</si>
  <si>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</si>
  <si>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</si>
  <si>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</si>
  <si>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</si>
  <si>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</si>
  <si>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</si>
  <si>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</si>
  <si>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</si>
  <si>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</si>
  <si>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</si>
  <si>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</si>
  <si>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</si>
  <si>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</si>
  <si>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</si>
  <si>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</si>
  <si>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</si>
  <si>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</si>
  <si>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</si>
  <si>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</si>
  <si>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</si>
  <si>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</si>
  <si>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</si>
  <si>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</si>
  <si>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</si>
  <si>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</si>
  <si>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</si>
  <si>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</si>
  <si>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</si>
  <si>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</si>
  <si>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</si>
  <si>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</si>
  <si>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</si>
  <si>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</si>
  <si>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</si>
  <si>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</si>
  <si>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</si>
  <si>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</si>
  <si>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</si>
  <si>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</si>
  <si>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</si>
  <si>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</si>
  <si>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</si>
  <si>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</si>
  <si>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2nd Quarter ended 31 December 2024 (Figures Finalised as at 2025/01/29)</t>
  </si>
  <si>
    <t>Northern Cape: Gamagara (NC453) - Table C4 Quarterly Budgeted Financial Performance ( Waste water management                             ) for 2nd Quarter ended 31 December 2024 (Figures Finalised as at 2025/01/29)</t>
  </si>
  <si>
    <t>Northern Cape: John Taolo Gaetsewe (DC45) - Table C4 Quarterly Budgeted Financial Performance ( Waste water management                             ) for 2nd Quarter ended 31 December 2024 (Figures Finalised as at 2025/01/29)</t>
  </si>
  <si>
    <t>Northern Cape: Richtersveld (NC061) - Table C4 Quarterly Budgeted Financial Performance ( Waste water management                             ) for 2nd Quarter ended 31 December 2024 (Figures Finalised as at 2025/01/29)</t>
  </si>
  <si>
    <t>Northern Cape: Nama Khoi (NC062) - Table C4 Quarterly Budgeted Financial Performance ( Waste water management                             ) for 2nd Quarter ended 31 December 2024 (Figures Finalised as at 2025/01/29)</t>
  </si>
  <si>
    <t>Northern Cape: Kamiesberg (NC064) - Table C4 Quarterly Budgeted Financial Performance ( Waste water management                             ) for 2nd Quarter ended 31 December 2024 (Figures Finalised as at 2025/01/29)</t>
  </si>
  <si>
    <t>Northern Cape: Hantam (NC065) - Table C4 Quarterly Budgeted Financial Performance ( Waste water management                             ) for 2nd Quarter ended 31 December 2024 (Figures Finalised as at 2025/01/29)</t>
  </si>
  <si>
    <t>Northern Cape: Karoo Hoogland (NC066) - Table C4 Quarterly Budgeted Financial Performance ( Waste water management                             ) for 2nd Quarter ended 31 December 2024 (Figures Finalised as at 2025/01/29)</t>
  </si>
  <si>
    <t>Northern Cape: Khai-Ma (NC067) - Table C4 Quarterly Budgeted Financial Performance ( Waste water management                             ) for 2nd Quarter ended 31 December 2024 (Figures Finalised as at 2025/01/29)</t>
  </si>
  <si>
    <t>Northern Cape: Namakwa (DC6) - Table C4 Quarterly Budgeted Financial Performance ( Waste water management                             ) for 2nd Quarter ended 31 December 2024 (Figures Finalised as at 2025/01/29)</t>
  </si>
  <si>
    <t>Northern Cape: Ubuntu (NC071) - Table C4 Quarterly Budgeted Financial Performance ( Waste water management                             ) for 2nd Quarter ended 31 December 2024 (Figures Finalised as at 2025/01/29)</t>
  </si>
  <si>
    <t>Northern Cape: Umsobomvu (NC072) - Table C4 Quarterly Budgeted Financial Performance ( Waste water management                             ) for 2nd Quarter ended 31 December 2024 (Figures Finalised as at 2025/01/29)</t>
  </si>
  <si>
    <t>Northern Cape: Emthanjeni (NC073) - Table C4 Quarterly Budgeted Financial Performance ( Waste water management                             ) for 2nd Quarter ended 31 December 2024 (Figures Finalised as at 2025/01/29)</t>
  </si>
  <si>
    <t>Northern Cape: Kareeberg (NC074) - Table C4 Quarterly Budgeted Financial Performance ( Waste water management                             ) for 2nd Quarter ended 31 December 2024 (Figures Finalised as at 2025/01/29)</t>
  </si>
  <si>
    <t>Northern Cape: Renosterberg (NC075) - Table C4 Quarterly Budgeted Financial Performance ( Waste water management                             ) for 2nd Quarter ended 31 December 2024 (Figures Finalised as at 2025/01/29)</t>
  </si>
  <si>
    <t>Northern Cape: Thembelihle (NC076) - Table C4 Quarterly Budgeted Financial Performance ( Waste water management                             ) for 2nd Quarter ended 31 December 2024 (Figures Finalised as at 2025/01/29)</t>
  </si>
  <si>
    <t>Northern Cape: Siyathemba (NC077) - Table C4 Quarterly Budgeted Financial Performance ( Waste water management                             ) for 2nd Quarter ended 31 December 2024 (Figures Finalised as at 2025/01/29)</t>
  </si>
  <si>
    <t>Northern Cape: Siyancuma (NC078) - Table C4 Quarterly Budgeted Financial Performance ( Waste water management                             ) for 2nd Quarter ended 31 December 2024 (Figures Finalised as at 2025/01/29)</t>
  </si>
  <si>
    <t>Northern Cape: Pixley Ka Seme (NC) (DC7) - Table C4 Quarterly Budgeted Financial Performance ( Waste water management                             ) for 2nd Quarter ended 31 December 2024 (Figures Finalised as at 2025/01/29)</t>
  </si>
  <si>
    <t>Northern Cape: !Kai! Garib (NC082) - Table C4 Quarterly Budgeted Financial Performance ( Waste water management                             ) for 2nd Quarter ended 31 December 2024 (Figures Finalised as at 2025/01/29)</t>
  </si>
  <si>
    <t>Northern Cape: !Kheis (NC084) - Table C4 Quarterly Budgeted Financial Performance ( Waste water management                             ) for 2nd Quarter ended 31 December 2024 (Figures Finalised as at 2025/01/29)</t>
  </si>
  <si>
    <t>Northern Cape: Tsantsabane (NC085) - Table C4 Quarterly Budgeted Financial Performance ( Waste water management                             ) for 2nd Quarter ended 31 December 2024 (Figures Finalised as at 2025/01/29)</t>
  </si>
  <si>
    <t>Northern Cape: Kgatelopele (NC086) - Table C4 Quarterly Budgeted Financial Performance ( Waste water management                             ) for 2nd Quarter ended 31 December 2024 (Figures Finalised as at 2025/01/29)</t>
  </si>
  <si>
    <t>Northern Cape: Dawid Kruiper (NC087) - Table C4 Quarterly Budgeted Financial Performance ( Waste water management                             ) for 2nd Quarter ended 31 December 2024 (Figures Finalised as at 2025/01/29)</t>
  </si>
  <si>
    <t>Northern Cape: Z F Mgcawu (DC8) - Table C4 Quarterly Budgeted Financial Performance ( Waste water management                             ) for 2nd Quarter ended 31 December 2024 (Figures Finalised as at 2025/01/29)</t>
  </si>
  <si>
    <t>Northern Cape: Sol Plaatje (NC091) - Table C4 Quarterly Budgeted Financial Performance ( Waste water management                             ) for 2nd Quarter ended 31 December 2024 (Figures Finalised as at 2025/01/29)</t>
  </si>
  <si>
    <t>Northern Cape: Dikgatlong (NC092) - Table C4 Quarterly Budgeted Financial Performance ( Waste water management                             ) for 2nd Quarter ended 31 December 2024 (Figures Finalised as at 2025/01/29)</t>
  </si>
  <si>
    <t>Northern Cape: Magareng (NC093) - Table C4 Quarterly Budgeted Financial Performance ( Waste water management                             ) for 2nd Quarter ended 31 December 2024 (Figures Finalised as at 2025/01/29)</t>
  </si>
  <si>
    <t>Northern Cape: Phokwane (NC094) - Table C4 Quarterly Budgeted Financial Performance ( Waste water management                             ) for 2nd Quarter ended 31 December 2024 (Figures Finalised as at 2025/01/29)</t>
  </si>
  <si>
    <t>Northern Cape: Frances Baard (DC9)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</si>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</sst>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1472403</v>
      </c>
      <c r="D8" s="20"/>
      <c r="E8" s="21">
        <v>1706301</v>
      </c>
      <c r="F8" s="22">
        <v>1706301</v>
      </c>
      <c r="G8" s="22">
        <v>127715</v>
      </c>
      <c r="H8" s="22">
        <v>127715</v>
      </c>
      <c r="I8" s="22">
        <v>127715</v>
      </c>
      <c r="J8" s="22">
        <v>383145</v>
      </c>
      <c r="K8" s="22">
        <v>118197</v>
      </c>
      <c r="L8" s="22">
        <v>118786</v>
      </c>
      <c r="M8" s="22">
        <v>118786</v>
      </c>
      <c r="N8" s="22">
        <v>355769</v>
      </c>
      <c r="O8" s="22"/>
      <c r="P8" s="22"/>
      <c r="Q8" s="22"/>
      <c r="R8" s="22"/>
      <c r="S8" s="22"/>
      <c r="T8" s="22"/>
      <c r="U8" s="22"/>
      <c r="V8" s="22"/>
      <c r="W8" s="22">
        <v>738914</v>
      </c>
      <c r="X8" s="22">
        <v>853146</v>
      </c>
      <c r="Y8" s="22">
        <v>-114232</v>
      </c>
      <c r="Z8" s="23">
        <v>-13.389501914092078</v>
      </c>
      <c r="AA8" s="20">
        <v>1706301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1682773</v>
      </c>
      <c r="D13" s="20"/>
      <c r="E13" s="21">
        <v>1435149</v>
      </c>
      <c r="F13" s="22">
        <v>1435149</v>
      </c>
      <c r="G13" s="22">
        <v>140044</v>
      </c>
      <c r="H13" s="22">
        <v>112463</v>
      </c>
      <c r="I13" s="22">
        <v>111761</v>
      </c>
      <c r="J13" s="22">
        <v>364268</v>
      </c>
      <c r="K13" s="22">
        <v>111597</v>
      </c>
      <c r="L13" s="22">
        <v>112864</v>
      </c>
      <c r="M13" s="22">
        <v>111214</v>
      </c>
      <c r="N13" s="22">
        <v>335675</v>
      </c>
      <c r="O13" s="22"/>
      <c r="P13" s="22"/>
      <c r="Q13" s="22"/>
      <c r="R13" s="22"/>
      <c r="S13" s="22"/>
      <c r="T13" s="22"/>
      <c r="U13" s="22"/>
      <c r="V13" s="22"/>
      <c r="W13" s="22">
        <v>699943</v>
      </c>
      <c r="X13" s="22">
        <v>717570</v>
      </c>
      <c r="Y13" s="22">
        <v>-17627</v>
      </c>
      <c r="Z13" s="23">
        <v>-2.4564850815948271</v>
      </c>
      <c r="AA13" s="20">
        <v>1435149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3155176</v>
      </c>
      <c r="D32" s="29">
        <f t="shared" ref="D32:Y32" si="0">SUM(D6:D31)</f>
        <v>0</v>
      </c>
      <c r="E32" s="30">
        <f t="shared" si="0"/>
        <v>3141450</v>
      </c>
      <c r="F32" s="31">
        <f t="shared" si="0"/>
        <v>3141450</v>
      </c>
      <c r="G32" s="31">
        <f t="shared" si="0"/>
        <v>267759</v>
      </c>
      <c r="H32" s="31">
        <f t="shared" si="0"/>
        <v>240178</v>
      </c>
      <c r="I32" s="31">
        <f t="shared" si="0"/>
        <v>239476</v>
      </c>
      <c r="J32" s="31">
        <f t="shared" si="0"/>
        <v>747413</v>
      </c>
      <c r="K32" s="31">
        <f t="shared" si="0"/>
        <v>229794</v>
      </c>
      <c r="L32" s="31">
        <f t="shared" si="0"/>
        <v>231650</v>
      </c>
      <c r="M32" s="31">
        <f t="shared" si="0"/>
        <v>230000</v>
      </c>
      <c r="N32" s="31">
        <f t="shared" si="0"/>
        <v>691444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1438857</v>
      </c>
      <c r="X32" s="31">
        <f t="shared" si="0"/>
        <v>1570716</v>
      </c>
      <c r="Y32" s="31">
        <f t="shared" si="0"/>
        <v>-131859</v>
      </c>
      <c r="Z32" s="32">
        <f>+IF(X32&lt;&gt;0,+(Y32/X32)*100,0)</f>
        <v>-8.3948339483394836</v>
      </c>
      <c r="AA32" s="29">
        <f>SUM(AA6:AA31)</f>
        <v>3141450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2279195</v>
      </c>
      <c r="D34" s="20"/>
      <c r="E34" s="21">
        <v>2446347</v>
      </c>
      <c r="F34" s="22">
        <v>2446347</v>
      </c>
      <c r="G34" s="22">
        <v>193625</v>
      </c>
      <c r="H34" s="22">
        <v>312166</v>
      </c>
      <c r="I34" s="22">
        <v>259817</v>
      </c>
      <c r="J34" s="22">
        <v>765608</v>
      </c>
      <c r="K34" s="22">
        <v>203179</v>
      </c>
      <c r="L34" s="22">
        <v>386843</v>
      </c>
      <c r="M34" s="22">
        <v>256423</v>
      </c>
      <c r="N34" s="22">
        <v>846445</v>
      </c>
      <c r="O34" s="22"/>
      <c r="P34" s="22"/>
      <c r="Q34" s="22"/>
      <c r="R34" s="22"/>
      <c r="S34" s="22"/>
      <c r="T34" s="22"/>
      <c r="U34" s="22"/>
      <c r="V34" s="22"/>
      <c r="W34" s="22">
        <v>1612053</v>
      </c>
      <c r="X34" s="22">
        <v>1223172</v>
      </c>
      <c r="Y34" s="22">
        <v>388881</v>
      </c>
      <c r="Z34" s="23">
        <v>31.792830444123965</v>
      </c>
      <c r="AA34" s="20">
        <v>2446347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-62285202</v>
      </c>
      <c r="D38" s="20"/>
      <c r="E38" s="21">
        <v>418393</v>
      </c>
      <c r="F38" s="22">
        <v>418393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209196</v>
      </c>
      <c r="Y38" s="22">
        <v>-209196</v>
      </c>
      <c r="Z38" s="23">
        <v>-100</v>
      </c>
      <c r="AA38" s="20">
        <v>418393</v>
      </c>
    </row>
    <row r="39" spans="1:27" x14ac:dyDescent="0.25">
      <c r="A39" s="19" t="s">
        <v>65</v>
      </c>
      <c r="B39" s="15" t="s">
        <v>32</v>
      </c>
      <c r="C39" s="20">
        <v>613119</v>
      </c>
      <c r="D39" s="20"/>
      <c r="E39" s="21">
        <v>675500</v>
      </c>
      <c r="F39" s="22">
        <v>675500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337746</v>
      </c>
      <c r="Y39" s="22">
        <v>-337746</v>
      </c>
      <c r="Z39" s="23">
        <v>-100</v>
      </c>
      <c r="AA39" s="20">
        <v>675500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683109</v>
      </c>
      <c r="F43" s="22">
        <v>683109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341556</v>
      </c>
      <c r="Y43" s="22">
        <v>-341556</v>
      </c>
      <c r="Z43" s="23">
        <v>-100</v>
      </c>
      <c r="AA43" s="20">
        <v>683109</v>
      </c>
    </row>
    <row r="44" spans="1:27" x14ac:dyDescent="0.25">
      <c r="A44" s="19" t="s">
        <v>69</v>
      </c>
      <c r="B44" s="15" t="s">
        <v>32</v>
      </c>
      <c r="C44" s="20">
        <v>17188</v>
      </c>
      <c r="D44" s="20"/>
      <c r="E44" s="21">
        <v>265731</v>
      </c>
      <c r="F44" s="22">
        <v>265731</v>
      </c>
      <c r="G44" s="22">
        <v>1285</v>
      </c>
      <c r="H44" s="22">
        <v>2475</v>
      </c>
      <c r="I44" s="22">
        <v>2130</v>
      </c>
      <c r="J44" s="22">
        <v>5890</v>
      </c>
      <c r="K44" s="22">
        <v>1651</v>
      </c>
      <c r="L44" s="22">
        <v>7957</v>
      </c>
      <c r="M44" s="22">
        <v>4366</v>
      </c>
      <c r="N44" s="22">
        <v>13974</v>
      </c>
      <c r="O44" s="22"/>
      <c r="P44" s="22"/>
      <c r="Q44" s="22"/>
      <c r="R44" s="22"/>
      <c r="S44" s="22"/>
      <c r="T44" s="22"/>
      <c r="U44" s="22"/>
      <c r="V44" s="22"/>
      <c r="W44" s="22">
        <v>19864</v>
      </c>
      <c r="X44" s="22">
        <v>132870</v>
      </c>
      <c r="Y44" s="22">
        <v>-113006</v>
      </c>
      <c r="Z44" s="23">
        <v>-85.050048919996996</v>
      </c>
      <c r="AA44" s="20">
        <v>265731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-59375700</v>
      </c>
      <c r="D47" s="29">
        <f t="shared" ref="D47:Y47" si="1">SUM(D34:D46)</f>
        <v>0</v>
      </c>
      <c r="E47" s="30">
        <f t="shared" si="1"/>
        <v>4989080</v>
      </c>
      <c r="F47" s="31">
        <f t="shared" si="1"/>
        <v>4989080</v>
      </c>
      <c r="G47" s="31">
        <f t="shared" si="1"/>
        <v>194910</v>
      </c>
      <c r="H47" s="31">
        <f t="shared" si="1"/>
        <v>314641</v>
      </c>
      <c r="I47" s="31">
        <f t="shared" si="1"/>
        <v>261947</v>
      </c>
      <c r="J47" s="31">
        <f t="shared" si="1"/>
        <v>771498</v>
      </c>
      <c r="K47" s="31">
        <f t="shared" si="1"/>
        <v>204830</v>
      </c>
      <c r="L47" s="31">
        <f t="shared" si="1"/>
        <v>394800</v>
      </c>
      <c r="M47" s="31">
        <f t="shared" si="1"/>
        <v>260789</v>
      </c>
      <c r="N47" s="31">
        <f t="shared" si="1"/>
        <v>860419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1631917</v>
      </c>
      <c r="X47" s="31">
        <f t="shared" si="1"/>
        <v>2494542</v>
      </c>
      <c r="Y47" s="31">
        <f t="shared" si="1"/>
        <v>-862625</v>
      </c>
      <c r="Z47" s="32">
        <f>+IF(X47&lt;&gt;0,+(Y47/X47)*100,0)</f>
        <v>-34.580496139171039</v>
      </c>
      <c r="AA47" s="29">
        <f>SUM(AA34:AA46)</f>
        <v>4989080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62530876</v>
      </c>
      <c r="D48" s="39">
        <f t="shared" si="2"/>
        <v>0</v>
      </c>
      <c r="E48" s="40">
        <f t="shared" si="2"/>
        <v>-1847630</v>
      </c>
      <c r="F48" s="41">
        <f t="shared" si="2"/>
        <v>-1847630</v>
      </c>
      <c r="G48" s="41">
        <f t="shared" si="2"/>
        <v>72849</v>
      </c>
      <c r="H48" s="41">
        <f t="shared" si="2"/>
        <v>-74463</v>
      </c>
      <c r="I48" s="41">
        <f t="shared" si="2"/>
        <v>-22471</v>
      </c>
      <c r="J48" s="41">
        <f t="shared" si="2"/>
        <v>-24085</v>
      </c>
      <c r="K48" s="41">
        <f t="shared" si="2"/>
        <v>24964</v>
      </c>
      <c r="L48" s="41">
        <f t="shared" si="2"/>
        <v>-163150</v>
      </c>
      <c r="M48" s="41">
        <f t="shared" si="2"/>
        <v>-30789</v>
      </c>
      <c r="N48" s="41">
        <f t="shared" si="2"/>
        <v>-168975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-193060</v>
      </c>
      <c r="X48" s="41">
        <f t="shared" si="2"/>
        <v>-923826</v>
      </c>
      <c r="Y48" s="41">
        <f t="shared" si="2"/>
        <v>730766</v>
      </c>
      <c r="Z48" s="42">
        <f>+IF(X48&lt;&gt;0,+(Y48/X48)*100,0)</f>
        <v>-79.102125291992223</v>
      </c>
      <c r="AA48" s="39">
        <f>+AA32-AA47</f>
        <v>-1847630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9146738</v>
      </c>
      <c r="F49" s="22">
        <v>9146738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4573368</v>
      </c>
      <c r="Y49" s="22">
        <v>-4573368</v>
      </c>
      <c r="Z49" s="23">
        <v>-100</v>
      </c>
      <c r="AA49" s="20">
        <v>9146738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62530876</v>
      </c>
      <c r="D51" s="48">
        <f t="shared" si="3"/>
        <v>0</v>
      </c>
      <c r="E51" s="49">
        <f t="shared" si="3"/>
        <v>7299108</v>
      </c>
      <c r="F51" s="50">
        <f t="shared" si="3"/>
        <v>7299108</v>
      </c>
      <c r="G51" s="50">
        <f t="shared" si="3"/>
        <v>72849</v>
      </c>
      <c r="H51" s="50">
        <f t="shared" si="3"/>
        <v>-74463</v>
      </c>
      <c r="I51" s="50">
        <f t="shared" si="3"/>
        <v>-22471</v>
      </c>
      <c r="J51" s="50">
        <f t="shared" si="3"/>
        <v>-24085</v>
      </c>
      <c r="K51" s="50">
        <f t="shared" si="3"/>
        <v>24964</v>
      </c>
      <c r="L51" s="50">
        <f t="shared" si="3"/>
        <v>-163150</v>
      </c>
      <c r="M51" s="50">
        <f t="shared" si="3"/>
        <v>-30789</v>
      </c>
      <c r="N51" s="50">
        <f t="shared" si="3"/>
        <v>-168975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-193060</v>
      </c>
      <c r="X51" s="50">
        <f t="shared" si="3"/>
        <v>3649542</v>
      </c>
      <c r="Y51" s="50">
        <f t="shared" si="3"/>
        <v>-3842602</v>
      </c>
      <c r="Z51" s="51">
        <f>+IF(X51&lt;&gt;0,+(Y51/X51)*100,0)</f>
        <v>-105.28997885214091</v>
      </c>
      <c r="AA51" s="48">
        <f>SUM(AA48:AA50)</f>
        <v>7299108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62530876</v>
      </c>
      <c r="D53" s="54">
        <f>+D51-D52</f>
        <v>0</v>
      </c>
      <c r="E53" s="55">
        <f t="shared" si="4"/>
        <v>7299108</v>
      </c>
      <c r="F53" s="56">
        <f t="shared" si="4"/>
        <v>7299108</v>
      </c>
      <c r="G53" s="56">
        <f t="shared" si="4"/>
        <v>72849</v>
      </c>
      <c r="H53" s="56">
        <f t="shared" si="4"/>
        <v>-74463</v>
      </c>
      <c r="I53" s="56">
        <f t="shared" si="4"/>
        <v>-22471</v>
      </c>
      <c r="J53" s="56">
        <f t="shared" si="4"/>
        <v>-24085</v>
      </c>
      <c r="K53" s="56">
        <f t="shared" si="4"/>
        <v>24964</v>
      </c>
      <c r="L53" s="56">
        <f t="shared" si="4"/>
        <v>-163150</v>
      </c>
      <c r="M53" s="56">
        <f t="shared" si="4"/>
        <v>-30789</v>
      </c>
      <c r="N53" s="56">
        <f t="shared" si="4"/>
        <v>-168975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-193060</v>
      </c>
      <c r="X53" s="56">
        <f t="shared" si="4"/>
        <v>3649542</v>
      </c>
      <c r="Y53" s="56">
        <f t="shared" si="4"/>
        <v>-3842602</v>
      </c>
      <c r="Z53" s="57">
        <f>+IF(X53&lt;&gt;0,+(Y53/X53)*100,0)</f>
        <v>-105.28997885214091</v>
      </c>
      <c r="AA53" s="54">
        <f>+AA51-AA52</f>
        <v>7299108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62530876</v>
      </c>
      <c r="D56" s="48">
        <f>SUM(D53:D55)</f>
        <v>0</v>
      </c>
      <c r="E56" s="49">
        <f t="shared" si="5"/>
        <v>7299108</v>
      </c>
      <c r="F56" s="50">
        <f t="shared" si="5"/>
        <v>7299108</v>
      </c>
      <c r="G56" s="50">
        <f t="shared" si="5"/>
        <v>72849</v>
      </c>
      <c r="H56" s="50">
        <f t="shared" si="5"/>
        <v>-74463</v>
      </c>
      <c r="I56" s="50">
        <f t="shared" si="5"/>
        <v>-22471</v>
      </c>
      <c r="J56" s="50">
        <f t="shared" si="5"/>
        <v>-24085</v>
      </c>
      <c r="K56" s="50">
        <f t="shared" si="5"/>
        <v>24964</v>
      </c>
      <c r="L56" s="50">
        <f t="shared" si="5"/>
        <v>-163150</v>
      </c>
      <c r="M56" s="50">
        <f t="shared" si="5"/>
        <v>-30789</v>
      </c>
      <c r="N56" s="50">
        <f t="shared" si="5"/>
        <v>-168975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-193060</v>
      </c>
      <c r="X56" s="50">
        <f t="shared" si="5"/>
        <v>3649542</v>
      </c>
      <c r="Y56" s="50">
        <f t="shared" si="5"/>
        <v>-3842602</v>
      </c>
      <c r="Z56" s="51">
        <f>+IF(X56&lt;&gt;0,+(Y56/X56)*100,0)</f>
        <v>-105.28997885214091</v>
      </c>
      <c r="AA56" s="48">
        <f>SUM(AA53:AA55)</f>
        <v>7299108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62530876</v>
      </c>
      <c r="D59" s="65">
        <f>SUM(D56:D58)</f>
        <v>0</v>
      </c>
      <c r="E59" s="66">
        <f t="shared" si="6"/>
        <v>7299108</v>
      </c>
      <c r="F59" s="67">
        <f t="shared" si="6"/>
        <v>7299108</v>
      </c>
      <c r="G59" s="67">
        <f t="shared" si="6"/>
        <v>72849</v>
      </c>
      <c r="H59" s="67">
        <f t="shared" si="6"/>
        <v>-74463</v>
      </c>
      <c r="I59" s="67">
        <f t="shared" si="6"/>
        <v>-22471</v>
      </c>
      <c r="J59" s="67">
        <f t="shared" si="6"/>
        <v>-24085</v>
      </c>
      <c r="K59" s="67">
        <f t="shared" si="6"/>
        <v>24964</v>
      </c>
      <c r="L59" s="67">
        <f t="shared" si="6"/>
        <v>-163150</v>
      </c>
      <c r="M59" s="67">
        <f t="shared" si="6"/>
        <v>-30789</v>
      </c>
      <c r="N59" s="67">
        <f t="shared" si="6"/>
        <v>-168975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-193060</v>
      </c>
      <c r="X59" s="67">
        <f t="shared" si="6"/>
        <v>3649542</v>
      </c>
      <c r="Y59" s="67">
        <f t="shared" si="6"/>
        <v>-3842602</v>
      </c>
      <c r="Z59" s="68">
        <f>+IF(X59&lt;&gt;0,+(Y59/X59)*100,0)</f>
        <v>-105.28997885214091</v>
      </c>
      <c r="AA59" s="65">
        <f>SUM(AA56:AA58)</f>
        <v>7299108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26228091</v>
      </c>
      <c r="D8" s="20"/>
      <c r="E8" s="21">
        <v>26782875</v>
      </c>
      <c r="F8" s="22">
        <v>26782875</v>
      </c>
      <c r="G8" s="22">
        <v>2188363</v>
      </c>
      <c r="H8" s="22">
        <v>2403609</v>
      </c>
      <c r="I8" s="22">
        <v>2678620</v>
      </c>
      <c r="J8" s="22">
        <v>7270592</v>
      </c>
      <c r="K8" s="22">
        <v>2453626</v>
      </c>
      <c r="L8" s="22">
        <v>2714391</v>
      </c>
      <c r="M8" s="22">
        <v>2517906</v>
      </c>
      <c r="N8" s="22">
        <v>7685923</v>
      </c>
      <c r="O8" s="22"/>
      <c r="P8" s="22"/>
      <c r="Q8" s="22"/>
      <c r="R8" s="22"/>
      <c r="S8" s="22"/>
      <c r="T8" s="22"/>
      <c r="U8" s="22"/>
      <c r="V8" s="22"/>
      <c r="W8" s="22">
        <v>14956515</v>
      </c>
      <c r="X8" s="22">
        <v>13391442</v>
      </c>
      <c r="Y8" s="22">
        <v>1565073</v>
      </c>
      <c r="Z8" s="23">
        <v>11.687113307140486</v>
      </c>
      <c r="AA8" s="20">
        <v>26782875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51591</v>
      </c>
      <c r="D19" s="20"/>
      <c r="E19" s="21">
        <v>100000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50004</v>
      </c>
      <c r="Y19" s="22">
        <v>-50004</v>
      </c>
      <c r="Z19" s="23">
        <v>-100</v>
      </c>
      <c r="AA19" s="20">
        <v>100000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40269678</v>
      </c>
      <c r="D25" s="20"/>
      <c r="E25" s="21">
        <v>27798500</v>
      </c>
      <c r="F25" s="22">
        <v>27798500</v>
      </c>
      <c r="G25" s="22">
        <v>11582661</v>
      </c>
      <c r="H25" s="22"/>
      <c r="I25" s="22"/>
      <c r="J25" s="22">
        <v>11582661</v>
      </c>
      <c r="K25" s="22"/>
      <c r="L25" s="22"/>
      <c r="M25" s="22">
        <v>9257046</v>
      </c>
      <c r="N25" s="22">
        <v>9257046</v>
      </c>
      <c r="O25" s="22"/>
      <c r="P25" s="22"/>
      <c r="Q25" s="22"/>
      <c r="R25" s="22"/>
      <c r="S25" s="22"/>
      <c r="T25" s="22"/>
      <c r="U25" s="22"/>
      <c r="V25" s="22"/>
      <c r="W25" s="22">
        <v>20839707</v>
      </c>
      <c r="X25" s="22">
        <v>13899252</v>
      </c>
      <c r="Y25" s="22">
        <v>6940455</v>
      </c>
      <c r="Z25" s="23">
        <v>49.934018032049494</v>
      </c>
      <c r="AA25" s="20">
        <v>27798500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66549360</v>
      </c>
      <c r="D32" s="29">
        <f t="shared" ref="D32:Y32" si="0">SUM(D6:D31)</f>
        <v>0</v>
      </c>
      <c r="E32" s="30">
        <f t="shared" si="0"/>
        <v>54681375</v>
      </c>
      <c r="F32" s="31">
        <f t="shared" si="0"/>
        <v>54681375</v>
      </c>
      <c r="G32" s="31">
        <f t="shared" si="0"/>
        <v>13771024</v>
      </c>
      <c r="H32" s="31">
        <f t="shared" si="0"/>
        <v>2403609</v>
      </c>
      <c r="I32" s="31">
        <f t="shared" si="0"/>
        <v>2678620</v>
      </c>
      <c r="J32" s="31">
        <f t="shared" si="0"/>
        <v>18853253</v>
      </c>
      <c r="K32" s="31">
        <f t="shared" si="0"/>
        <v>2453626</v>
      </c>
      <c r="L32" s="31">
        <f t="shared" si="0"/>
        <v>2714391</v>
      </c>
      <c r="M32" s="31">
        <f t="shared" si="0"/>
        <v>11774952</v>
      </c>
      <c r="N32" s="31">
        <f t="shared" si="0"/>
        <v>16942969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35796222</v>
      </c>
      <c r="X32" s="31">
        <f t="shared" si="0"/>
        <v>27340698</v>
      </c>
      <c r="Y32" s="31">
        <f t="shared" si="0"/>
        <v>8455524</v>
      </c>
      <c r="Z32" s="32">
        <f>+IF(X32&lt;&gt;0,+(Y32/X32)*100,0)</f>
        <v>30.926511093462207</v>
      </c>
      <c r="AA32" s="29">
        <f>SUM(AA6:AA31)</f>
        <v>54681375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9195443</v>
      </c>
      <c r="D34" s="20"/>
      <c r="E34" s="21">
        <v>7961244</v>
      </c>
      <c r="F34" s="22">
        <v>7961244</v>
      </c>
      <c r="G34" s="22">
        <v>684193</v>
      </c>
      <c r="H34" s="22">
        <v>765814</v>
      </c>
      <c r="I34" s="22">
        <v>814216</v>
      </c>
      <c r="J34" s="22">
        <v>2264223</v>
      </c>
      <c r="K34" s="22">
        <v>932773</v>
      </c>
      <c r="L34" s="22">
        <v>910055</v>
      </c>
      <c r="M34" s="22">
        <v>1674234</v>
      </c>
      <c r="N34" s="22">
        <v>3517062</v>
      </c>
      <c r="O34" s="22"/>
      <c r="P34" s="22"/>
      <c r="Q34" s="22"/>
      <c r="R34" s="22"/>
      <c r="S34" s="22"/>
      <c r="T34" s="22"/>
      <c r="U34" s="22"/>
      <c r="V34" s="22"/>
      <c r="W34" s="22">
        <v>5781285</v>
      </c>
      <c r="X34" s="22">
        <v>3980664</v>
      </c>
      <c r="Y34" s="22">
        <v>1800621</v>
      </c>
      <c r="Z34" s="23">
        <v>45.234187060249241</v>
      </c>
      <c r="AA34" s="20">
        <v>7961244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420631</v>
      </c>
      <c r="D37" s="20"/>
      <c r="E37" s="21">
        <v>1403203</v>
      </c>
      <c r="F37" s="22">
        <v>1403203</v>
      </c>
      <c r="G37" s="22"/>
      <c r="H37" s="22">
        <v>21745</v>
      </c>
      <c r="I37" s="22">
        <v>1739</v>
      </c>
      <c r="J37" s="22">
        <v>23484</v>
      </c>
      <c r="K37" s="22">
        <v>5256</v>
      </c>
      <c r="L37" s="22">
        <v>739659</v>
      </c>
      <c r="M37" s="22">
        <v>3617</v>
      </c>
      <c r="N37" s="22">
        <v>748532</v>
      </c>
      <c r="O37" s="22"/>
      <c r="P37" s="22"/>
      <c r="Q37" s="22"/>
      <c r="R37" s="22"/>
      <c r="S37" s="22"/>
      <c r="T37" s="22"/>
      <c r="U37" s="22"/>
      <c r="V37" s="22"/>
      <c r="W37" s="22">
        <v>772016</v>
      </c>
      <c r="X37" s="22">
        <v>701604</v>
      </c>
      <c r="Y37" s="22">
        <v>70412</v>
      </c>
      <c r="Z37" s="23">
        <v>10.035860684944783</v>
      </c>
      <c r="AA37" s="20">
        <v>1403203</v>
      </c>
    </row>
    <row r="38" spans="1:27" x14ac:dyDescent="0.25">
      <c r="A38" s="19" t="s">
        <v>64</v>
      </c>
      <c r="B38" s="15" t="s">
        <v>32</v>
      </c>
      <c r="C38" s="20">
        <v>6292778</v>
      </c>
      <c r="D38" s="20"/>
      <c r="E38" s="21">
        <v>3078762</v>
      </c>
      <c r="F38" s="22">
        <v>3078762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1539384</v>
      </c>
      <c r="Y38" s="22">
        <v>-1539384</v>
      </c>
      <c r="Z38" s="23">
        <v>-100</v>
      </c>
      <c r="AA38" s="20">
        <v>3078762</v>
      </c>
    </row>
    <row r="39" spans="1:27" x14ac:dyDescent="0.25">
      <c r="A39" s="19" t="s">
        <v>65</v>
      </c>
      <c r="B39" s="15" t="s">
        <v>32</v>
      </c>
      <c r="C39" s="20">
        <v>6966268</v>
      </c>
      <c r="D39" s="20"/>
      <c r="E39" s="21">
        <v>5000000</v>
      </c>
      <c r="F39" s="22">
        <v>5000000</v>
      </c>
      <c r="G39" s="22">
        <v>591125</v>
      </c>
      <c r="H39" s="22">
        <v>591125</v>
      </c>
      <c r="I39" s="22">
        <v>571129</v>
      </c>
      <c r="J39" s="22">
        <v>1753379</v>
      </c>
      <c r="K39" s="22">
        <v>590813</v>
      </c>
      <c r="L39" s="22">
        <v>571754</v>
      </c>
      <c r="M39" s="22">
        <v>590813</v>
      </c>
      <c r="N39" s="22">
        <v>1753380</v>
      </c>
      <c r="O39" s="22"/>
      <c r="P39" s="22"/>
      <c r="Q39" s="22"/>
      <c r="R39" s="22"/>
      <c r="S39" s="22"/>
      <c r="T39" s="22"/>
      <c r="U39" s="22"/>
      <c r="V39" s="22"/>
      <c r="W39" s="22">
        <v>3506759</v>
      </c>
      <c r="X39" s="22">
        <v>2500002</v>
      </c>
      <c r="Y39" s="22">
        <v>1006757</v>
      </c>
      <c r="Z39" s="23">
        <v>40.270247783801771</v>
      </c>
      <c r="AA39" s="20">
        <v>5000000</v>
      </c>
    </row>
    <row r="40" spans="1:27" x14ac:dyDescent="0.25">
      <c r="A40" s="19" t="s">
        <v>40</v>
      </c>
      <c r="B40" s="15" t="s">
        <v>32</v>
      </c>
      <c r="C40" s="20">
        <v>25232</v>
      </c>
      <c r="D40" s="20"/>
      <c r="E40" s="21">
        <v>66376</v>
      </c>
      <c r="F40" s="22">
        <v>66376</v>
      </c>
      <c r="G40" s="22">
        <v>247</v>
      </c>
      <c r="H40" s="22">
        <v>241</v>
      </c>
      <c r="I40" s="22">
        <v>227</v>
      </c>
      <c r="J40" s="22">
        <v>715</v>
      </c>
      <c r="K40" s="22">
        <v>227</v>
      </c>
      <c r="L40" s="22">
        <v>214</v>
      </c>
      <c r="M40" s="22">
        <v>7658</v>
      </c>
      <c r="N40" s="22">
        <v>8099</v>
      </c>
      <c r="O40" s="22"/>
      <c r="P40" s="22"/>
      <c r="Q40" s="22"/>
      <c r="R40" s="22"/>
      <c r="S40" s="22"/>
      <c r="T40" s="22"/>
      <c r="U40" s="22"/>
      <c r="V40" s="22"/>
      <c r="W40" s="22">
        <v>8814</v>
      </c>
      <c r="X40" s="22">
        <v>33192</v>
      </c>
      <c r="Y40" s="22">
        <v>-24378</v>
      </c>
      <c r="Z40" s="23">
        <v>-73.44540853217643</v>
      </c>
      <c r="AA40" s="20">
        <v>66376</v>
      </c>
    </row>
    <row r="41" spans="1:27" x14ac:dyDescent="0.25">
      <c r="A41" s="19" t="s">
        <v>66</v>
      </c>
      <c r="B41" s="15" t="s">
        <v>32</v>
      </c>
      <c r="C41" s="20">
        <v>12754888</v>
      </c>
      <c r="D41" s="20"/>
      <c r="E41" s="21">
        <v>337673</v>
      </c>
      <c r="F41" s="22">
        <v>337673</v>
      </c>
      <c r="G41" s="22">
        <v>19500</v>
      </c>
      <c r="H41" s="22">
        <v>19500</v>
      </c>
      <c r="I41" s="22">
        <v>21000</v>
      </c>
      <c r="J41" s="22">
        <v>60000</v>
      </c>
      <c r="K41" s="22">
        <v>21000</v>
      </c>
      <c r="L41" s="22">
        <v>24000</v>
      </c>
      <c r="M41" s="22">
        <v>24000</v>
      </c>
      <c r="N41" s="22">
        <v>69000</v>
      </c>
      <c r="O41" s="22"/>
      <c r="P41" s="22"/>
      <c r="Q41" s="22"/>
      <c r="R41" s="22"/>
      <c r="S41" s="22"/>
      <c r="T41" s="22"/>
      <c r="U41" s="22"/>
      <c r="V41" s="22"/>
      <c r="W41" s="22">
        <v>129000</v>
      </c>
      <c r="X41" s="22">
        <v>168840</v>
      </c>
      <c r="Y41" s="22">
        <v>-39840</v>
      </c>
      <c r="Z41" s="23">
        <v>-23.596304193319117</v>
      </c>
      <c r="AA41" s="20">
        <v>337673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5812623</v>
      </c>
      <c r="D43" s="20"/>
      <c r="E43" s="21">
        <v>68237</v>
      </c>
      <c r="F43" s="22">
        <v>68237</v>
      </c>
      <c r="G43" s="22"/>
      <c r="H43" s="22"/>
      <c r="I43" s="22"/>
      <c r="J43" s="22"/>
      <c r="K43" s="22">
        <v>-516</v>
      </c>
      <c r="L43" s="22">
        <v>17237</v>
      </c>
      <c r="M43" s="22">
        <v>44107</v>
      </c>
      <c r="N43" s="22">
        <v>60828</v>
      </c>
      <c r="O43" s="22"/>
      <c r="P43" s="22"/>
      <c r="Q43" s="22"/>
      <c r="R43" s="22"/>
      <c r="S43" s="22"/>
      <c r="T43" s="22"/>
      <c r="U43" s="22"/>
      <c r="V43" s="22"/>
      <c r="W43" s="22">
        <v>60828</v>
      </c>
      <c r="X43" s="22">
        <v>34128</v>
      </c>
      <c r="Y43" s="22">
        <v>26700</v>
      </c>
      <c r="Z43" s="23">
        <v>78.234880450070321</v>
      </c>
      <c r="AA43" s="20">
        <v>68237</v>
      </c>
    </row>
    <row r="44" spans="1:27" x14ac:dyDescent="0.25">
      <c r="A44" s="19" t="s">
        <v>69</v>
      </c>
      <c r="B44" s="15" t="s">
        <v>32</v>
      </c>
      <c r="C44" s="20">
        <v>2615544</v>
      </c>
      <c r="D44" s="20"/>
      <c r="E44" s="21">
        <v>2425741</v>
      </c>
      <c r="F44" s="22">
        <v>2425741</v>
      </c>
      <c r="G44" s="22">
        <v>197795</v>
      </c>
      <c r="H44" s="22">
        <v>198611</v>
      </c>
      <c r="I44" s="22">
        <v>198790</v>
      </c>
      <c r="J44" s="22">
        <v>595196</v>
      </c>
      <c r="K44" s="22">
        <v>199901</v>
      </c>
      <c r="L44" s="22">
        <v>199674</v>
      </c>
      <c r="M44" s="22">
        <v>201146</v>
      </c>
      <c r="N44" s="22">
        <v>600721</v>
      </c>
      <c r="O44" s="22"/>
      <c r="P44" s="22"/>
      <c r="Q44" s="22"/>
      <c r="R44" s="22"/>
      <c r="S44" s="22"/>
      <c r="T44" s="22"/>
      <c r="U44" s="22"/>
      <c r="V44" s="22"/>
      <c r="W44" s="22">
        <v>1195917</v>
      </c>
      <c r="X44" s="22">
        <v>1212876</v>
      </c>
      <c r="Y44" s="22">
        <v>-16959</v>
      </c>
      <c r="Z44" s="23">
        <v>-1.3982468117103479</v>
      </c>
      <c r="AA44" s="20">
        <v>2425741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44083407</v>
      </c>
      <c r="D47" s="29">
        <f t="shared" ref="D47:Y47" si="1">SUM(D34:D46)</f>
        <v>0</v>
      </c>
      <c r="E47" s="30">
        <f t="shared" si="1"/>
        <v>20341236</v>
      </c>
      <c r="F47" s="31">
        <f t="shared" si="1"/>
        <v>20341236</v>
      </c>
      <c r="G47" s="31">
        <f t="shared" si="1"/>
        <v>1492860</v>
      </c>
      <c r="H47" s="31">
        <f t="shared" si="1"/>
        <v>1597036</v>
      </c>
      <c r="I47" s="31">
        <f t="shared" si="1"/>
        <v>1607101</v>
      </c>
      <c r="J47" s="31">
        <f t="shared" si="1"/>
        <v>4696997</v>
      </c>
      <c r="K47" s="31">
        <f t="shared" si="1"/>
        <v>1749454</v>
      </c>
      <c r="L47" s="31">
        <f t="shared" si="1"/>
        <v>2462593</v>
      </c>
      <c r="M47" s="31">
        <f t="shared" si="1"/>
        <v>2545575</v>
      </c>
      <c r="N47" s="31">
        <f t="shared" si="1"/>
        <v>6757622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11454619</v>
      </c>
      <c r="X47" s="31">
        <f t="shared" si="1"/>
        <v>10170690</v>
      </c>
      <c r="Y47" s="31">
        <f t="shared" si="1"/>
        <v>1283929</v>
      </c>
      <c r="Z47" s="32">
        <f>+IF(X47&lt;&gt;0,+(Y47/X47)*100,0)</f>
        <v>12.623814116839663</v>
      </c>
      <c r="AA47" s="29">
        <f>SUM(AA34:AA46)</f>
        <v>20341236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22465953</v>
      </c>
      <c r="D48" s="39">
        <f t="shared" si="2"/>
        <v>0</v>
      </c>
      <c r="E48" s="40">
        <f t="shared" si="2"/>
        <v>34340139</v>
      </c>
      <c r="F48" s="41">
        <f t="shared" si="2"/>
        <v>34340139</v>
      </c>
      <c r="G48" s="41">
        <f t="shared" si="2"/>
        <v>12278164</v>
      </c>
      <c r="H48" s="41">
        <f t="shared" si="2"/>
        <v>806573</v>
      </c>
      <c r="I48" s="41">
        <f t="shared" si="2"/>
        <v>1071519</v>
      </c>
      <c r="J48" s="41">
        <f t="shared" si="2"/>
        <v>14156256</v>
      </c>
      <c r="K48" s="41">
        <f t="shared" si="2"/>
        <v>704172</v>
      </c>
      <c r="L48" s="41">
        <f t="shared" si="2"/>
        <v>251798</v>
      </c>
      <c r="M48" s="41">
        <f t="shared" si="2"/>
        <v>9229377</v>
      </c>
      <c r="N48" s="41">
        <f t="shared" si="2"/>
        <v>10185347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24341603</v>
      </c>
      <c r="X48" s="41">
        <f t="shared" si="2"/>
        <v>17170008</v>
      </c>
      <c r="Y48" s="41">
        <f t="shared" si="2"/>
        <v>7171595</v>
      </c>
      <c r="Z48" s="42">
        <f>+IF(X48&lt;&gt;0,+(Y48/X48)*100,0)</f>
        <v>41.768151767896669</v>
      </c>
      <c r="AA48" s="39">
        <f>+AA32-AA47</f>
        <v>34340139</v>
      </c>
    </row>
    <row r="49" spans="1:27" x14ac:dyDescent="0.25">
      <c r="A49" s="43" t="s">
        <v>74</v>
      </c>
      <c r="B49" s="15" t="s">
        <v>32</v>
      </c>
      <c r="C49" s="20">
        <v>311609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1824196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24601758</v>
      </c>
      <c r="D51" s="48">
        <f t="shared" si="3"/>
        <v>0</v>
      </c>
      <c r="E51" s="49">
        <f t="shared" si="3"/>
        <v>34340139</v>
      </c>
      <c r="F51" s="50">
        <f t="shared" si="3"/>
        <v>34340139</v>
      </c>
      <c r="G51" s="50">
        <f t="shared" si="3"/>
        <v>12278164</v>
      </c>
      <c r="H51" s="50">
        <f t="shared" si="3"/>
        <v>806573</v>
      </c>
      <c r="I51" s="50">
        <f t="shared" si="3"/>
        <v>1071519</v>
      </c>
      <c r="J51" s="50">
        <f t="shared" si="3"/>
        <v>14156256</v>
      </c>
      <c r="K51" s="50">
        <f t="shared" si="3"/>
        <v>704172</v>
      </c>
      <c r="L51" s="50">
        <f t="shared" si="3"/>
        <v>251798</v>
      </c>
      <c r="M51" s="50">
        <f t="shared" si="3"/>
        <v>9229377</v>
      </c>
      <c r="N51" s="50">
        <f t="shared" si="3"/>
        <v>10185347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24341603</v>
      </c>
      <c r="X51" s="50">
        <f t="shared" si="3"/>
        <v>17170008</v>
      </c>
      <c r="Y51" s="50">
        <f t="shared" si="3"/>
        <v>7171595</v>
      </c>
      <c r="Z51" s="51">
        <f>+IF(X51&lt;&gt;0,+(Y51/X51)*100,0)</f>
        <v>41.768151767896669</v>
      </c>
      <c r="AA51" s="48">
        <f>SUM(AA48:AA50)</f>
        <v>34340139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24601758</v>
      </c>
      <c r="D53" s="54">
        <f>+D51-D52</f>
        <v>0</v>
      </c>
      <c r="E53" s="55">
        <f t="shared" si="4"/>
        <v>34340139</v>
      </c>
      <c r="F53" s="56">
        <f t="shared" si="4"/>
        <v>34340139</v>
      </c>
      <c r="G53" s="56">
        <f t="shared" si="4"/>
        <v>12278164</v>
      </c>
      <c r="H53" s="56">
        <f t="shared" si="4"/>
        <v>806573</v>
      </c>
      <c r="I53" s="56">
        <f t="shared" si="4"/>
        <v>1071519</v>
      </c>
      <c r="J53" s="56">
        <f t="shared" si="4"/>
        <v>14156256</v>
      </c>
      <c r="K53" s="56">
        <f t="shared" si="4"/>
        <v>704172</v>
      </c>
      <c r="L53" s="56">
        <f t="shared" si="4"/>
        <v>251798</v>
      </c>
      <c r="M53" s="56">
        <f t="shared" si="4"/>
        <v>9229377</v>
      </c>
      <c r="N53" s="56">
        <f t="shared" si="4"/>
        <v>10185347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24341603</v>
      </c>
      <c r="X53" s="56">
        <f t="shared" si="4"/>
        <v>17170008</v>
      </c>
      <c r="Y53" s="56">
        <f t="shared" si="4"/>
        <v>7171595</v>
      </c>
      <c r="Z53" s="57">
        <f>+IF(X53&lt;&gt;0,+(Y53/X53)*100,0)</f>
        <v>41.768151767896669</v>
      </c>
      <c r="AA53" s="54">
        <f>+AA51-AA52</f>
        <v>34340139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24601758</v>
      </c>
      <c r="D56" s="48">
        <f>SUM(D53:D55)</f>
        <v>0</v>
      </c>
      <c r="E56" s="49">
        <f t="shared" si="5"/>
        <v>34340139</v>
      </c>
      <c r="F56" s="50">
        <f t="shared" si="5"/>
        <v>34340139</v>
      </c>
      <c r="G56" s="50">
        <f t="shared" si="5"/>
        <v>12278164</v>
      </c>
      <c r="H56" s="50">
        <f t="shared" si="5"/>
        <v>806573</v>
      </c>
      <c r="I56" s="50">
        <f t="shared" si="5"/>
        <v>1071519</v>
      </c>
      <c r="J56" s="50">
        <f t="shared" si="5"/>
        <v>14156256</v>
      </c>
      <c r="K56" s="50">
        <f t="shared" si="5"/>
        <v>704172</v>
      </c>
      <c r="L56" s="50">
        <f t="shared" si="5"/>
        <v>251798</v>
      </c>
      <c r="M56" s="50">
        <f t="shared" si="5"/>
        <v>9229377</v>
      </c>
      <c r="N56" s="50">
        <f t="shared" si="5"/>
        <v>10185347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24341603</v>
      </c>
      <c r="X56" s="50">
        <f t="shared" si="5"/>
        <v>17170008</v>
      </c>
      <c r="Y56" s="50">
        <f t="shared" si="5"/>
        <v>7171595</v>
      </c>
      <c r="Z56" s="51">
        <f>+IF(X56&lt;&gt;0,+(Y56/X56)*100,0)</f>
        <v>41.768151767896669</v>
      </c>
      <c r="AA56" s="48">
        <f>SUM(AA53:AA55)</f>
        <v>34340139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24601758</v>
      </c>
      <c r="D59" s="65">
        <f>SUM(D56:D58)</f>
        <v>0</v>
      </c>
      <c r="E59" s="66">
        <f t="shared" si="6"/>
        <v>34340139</v>
      </c>
      <c r="F59" s="67">
        <f t="shared" si="6"/>
        <v>34340139</v>
      </c>
      <c r="G59" s="67">
        <f t="shared" si="6"/>
        <v>12278164</v>
      </c>
      <c r="H59" s="67">
        <f t="shared" si="6"/>
        <v>806573</v>
      </c>
      <c r="I59" s="67">
        <f t="shared" si="6"/>
        <v>1071519</v>
      </c>
      <c r="J59" s="67">
        <f t="shared" si="6"/>
        <v>14156256</v>
      </c>
      <c r="K59" s="67">
        <f t="shared" si="6"/>
        <v>704172</v>
      </c>
      <c r="L59" s="67">
        <f t="shared" si="6"/>
        <v>251798</v>
      </c>
      <c r="M59" s="67">
        <f t="shared" si="6"/>
        <v>9229377</v>
      </c>
      <c r="N59" s="67">
        <f t="shared" si="6"/>
        <v>10185347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24341603</v>
      </c>
      <c r="X59" s="67">
        <f t="shared" si="6"/>
        <v>17170008</v>
      </c>
      <c r="Y59" s="67">
        <f t="shared" si="6"/>
        <v>7171595</v>
      </c>
      <c r="Z59" s="68">
        <f>+IF(X59&lt;&gt;0,+(Y59/X59)*100,0)</f>
        <v>41.768151767896669</v>
      </c>
      <c r="AA59" s="65">
        <f>SUM(AA56:AA58)</f>
        <v>34340139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37730516</v>
      </c>
      <c r="D8" s="20"/>
      <c r="E8" s="21">
        <v>52123576</v>
      </c>
      <c r="F8" s="22">
        <v>52123576</v>
      </c>
      <c r="G8" s="22">
        <v>4217770</v>
      </c>
      <c r="H8" s="22">
        <v>4106982</v>
      </c>
      <c r="I8" s="22">
        <v>3935728</v>
      </c>
      <c r="J8" s="22">
        <v>12260480</v>
      </c>
      <c r="K8" s="22">
        <v>4295827</v>
      </c>
      <c r="L8" s="22">
        <v>4503052</v>
      </c>
      <c r="M8" s="22">
        <v>3583588</v>
      </c>
      <c r="N8" s="22">
        <v>12382467</v>
      </c>
      <c r="O8" s="22"/>
      <c r="P8" s="22"/>
      <c r="Q8" s="22"/>
      <c r="R8" s="22"/>
      <c r="S8" s="22"/>
      <c r="T8" s="22"/>
      <c r="U8" s="22"/>
      <c r="V8" s="22"/>
      <c r="W8" s="22">
        <v>24642947</v>
      </c>
      <c r="X8" s="22">
        <v>26061786</v>
      </c>
      <c r="Y8" s="22">
        <v>-1418839</v>
      </c>
      <c r="Z8" s="23">
        <v>-5.4441357165621724</v>
      </c>
      <c r="AA8" s="20">
        <v>52123576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82384</v>
      </c>
      <c r="D10" s="20"/>
      <c r="E10" s="21">
        <v>39577</v>
      </c>
      <c r="F10" s="22">
        <v>39577</v>
      </c>
      <c r="G10" s="22">
        <v>14358</v>
      </c>
      <c r="H10" s="22">
        <v>12988</v>
      </c>
      <c r="I10" s="22">
        <v>8630</v>
      </c>
      <c r="J10" s="22">
        <v>35976</v>
      </c>
      <c r="K10" s="22">
        <v>15614</v>
      </c>
      <c r="L10" s="22">
        <v>7928</v>
      </c>
      <c r="M10" s="22">
        <v>9169</v>
      </c>
      <c r="N10" s="22">
        <v>32711</v>
      </c>
      <c r="O10" s="22"/>
      <c r="P10" s="22"/>
      <c r="Q10" s="22"/>
      <c r="R10" s="22"/>
      <c r="S10" s="22"/>
      <c r="T10" s="22"/>
      <c r="U10" s="22"/>
      <c r="V10" s="22"/>
      <c r="W10" s="22">
        <v>68687</v>
      </c>
      <c r="X10" s="22">
        <v>19788</v>
      </c>
      <c r="Y10" s="22">
        <v>48899</v>
      </c>
      <c r="Z10" s="23">
        <v>247.11441277541945</v>
      </c>
      <c r="AA10" s="20">
        <v>39577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4635238</v>
      </c>
      <c r="D13" s="20"/>
      <c r="E13" s="21">
        <v>6560689</v>
      </c>
      <c r="F13" s="22">
        <v>6560689</v>
      </c>
      <c r="G13" s="22">
        <v>419080</v>
      </c>
      <c r="H13" s="22">
        <v>425745</v>
      </c>
      <c r="I13" s="22">
        <v>419467</v>
      </c>
      <c r="J13" s="22">
        <v>1264292</v>
      </c>
      <c r="K13" s="22">
        <v>425762</v>
      </c>
      <c r="L13" s="22">
        <v>440151</v>
      </c>
      <c r="M13" s="22">
        <v>452093</v>
      </c>
      <c r="N13" s="22">
        <v>1318006</v>
      </c>
      <c r="O13" s="22"/>
      <c r="P13" s="22"/>
      <c r="Q13" s="22"/>
      <c r="R13" s="22"/>
      <c r="S13" s="22"/>
      <c r="T13" s="22"/>
      <c r="U13" s="22"/>
      <c r="V13" s="22"/>
      <c r="W13" s="22">
        <v>2582298</v>
      </c>
      <c r="X13" s="22">
        <v>3280344</v>
      </c>
      <c r="Y13" s="22">
        <v>-698046</v>
      </c>
      <c r="Z13" s="23">
        <v>-21.279658474842883</v>
      </c>
      <c r="AA13" s="20">
        <v>6560689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42448138</v>
      </c>
      <c r="D32" s="29">
        <f t="shared" ref="D32:Y32" si="0">SUM(D6:D31)</f>
        <v>0</v>
      </c>
      <c r="E32" s="30">
        <f t="shared" si="0"/>
        <v>58723842</v>
      </c>
      <c r="F32" s="31">
        <f t="shared" si="0"/>
        <v>58723842</v>
      </c>
      <c r="G32" s="31">
        <f t="shared" si="0"/>
        <v>4651208</v>
      </c>
      <c r="H32" s="31">
        <f t="shared" si="0"/>
        <v>4545715</v>
      </c>
      <c r="I32" s="31">
        <f t="shared" si="0"/>
        <v>4363825</v>
      </c>
      <c r="J32" s="31">
        <f t="shared" si="0"/>
        <v>13560748</v>
      </c>
      <c r="K32" s="31">
        <f t="shared" si="0"/>
        <v>4737203</v>
      </c>
      <c r="L32" s="31">
        <f t="shared" si="0"/>
        <v>4951131</v>
      </c>
      <c r="M32" s="31">
        <f t="shared" si="0"/>
        <v>4044850</v>
      </c>
      <c r="N32" s="31">
        <f t="shared" si="0"/>
        <v>13733184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27293932</v>
      </c>
      <c r="X32" s="31">
        <f t="shared" si="0"/>
        <v>29361918</v>
      </c>
      <c r="Y32" s="31">
        <f t="shared" si="0"/>
        <v>-2067986</v>
      </c>
      <c r="Z32" s="32">
        <f>+IF(X32&lt;&gt;0,+(Y32/X32)*100,0)</f>
        <v>-7.04308894262289</v>
      </c>
      <c r="AA32" s="29">
        <f>SUM(AA6:AA31)</f>
        <v>58723842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12968477</v>
      </c>
      <c r="D34" s="20"/>
      <c r="E34" s="21">
        <v>14759773</v>
      </c>
      <c r="F34" s="22">
        <v>14759773</v>
      </c>
      <c r="G34" s="22">
        <v>1281183</v>
      </c>
      <c r="H34" s="22">
        <v>1270316</v>
      </c>
      <c r="I34" s="22">
        <v>1389045</v>
      </c>
      <c r="J34" s="22">
        <v>3940544</v>
      </c>
      <c r="K34" s="22">
        <v>1290598</v>
      </c>
      <c r="L34" s="22">
        <v>1957652</v>
      </c>
      <c r="M34" s="22">
        <v>1258987</v>
      </c>
      <c r="N34" s="22">
        <v>4507237</v>
      </c>
      <c r="O34" s="22"/>
      <c r="P34" s="22"/>
      <c r="Q34" s="22"/>
      <c r="R34" s="22"/>
      <c r="S34" s="22"/>
      <c r="T34" s="22"/>
      <c r="U34" s="22"/>
      <c r="V34" s="22"/>
      <c r="W34" s="22">
        <v>8447781</v>
      </c>
      <c r="X34" s="22">
        <v>7379880</v>
      </c>
      <c r="Y34" s="22">
        <v>1067901</v>
      </c>
      <c r="Z34" s="23">
        <v>14.470438543716158</v>
      </c>
      <c r="AA34" s="20">
        <v>14759773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1218974</v>
      </c>
      <c r="D37" s="20"/>
      <c r="E37" s="21">
        <v>1200000</v>
      </c>
      <c r="F37" s="22">
        <v>1200000</v>
      </c>
      <c r="G37" s="22"/>
      <c r="H37" s="22"/>
      <c r="I37" s="22">
        <v>235110</v>
      </c>
      <c r="J37" s="22">
        <v>235110</v>
      </c>
      <c r="K37" s="22">
        <v>144949</v>
      </c>
      <c r="L37" s="22">
        <v>248025</v>
      </c>
      <c r="M37" s="22">
        <v>16152</v>
      </c>
      <c r="N37" s="22">
        <v>409126</v>
      </c>
      <c r="O37" s="22"/>
      <c r="P37" s="22"/>
      <c r="Q37" s="22"/>
      <c r="R37" s="22"/>
      <c r="S37" s="22"/>
      <c r="T37" s="22"/>
      <c r="U37" s="22"/>
      <c r="V37" s="22"/>
      <c r="W37" s="22">
        <v>644236</v>
      </c>
      <c r="X37" s="22">
        <v>600000</v>
      </c>
      <c r="Y37" s="22">
        <v>44236</v>
      </c>
      <c r="Z37" s="23">
        <v>7.3726666666666665</v>
      </c>
      <c r="AA37" s="20">
        <v>1200000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8724672</v>
      </c>
      <c r="D39" s="20"/>
      <c r="E39" s="21">
        <v>8748726</v>
      </c>
      <c r="F39" s="22">
        <v>8748726</v>
      </c>
      <c r="G39" s="22"/>
      <c r="H39" s="22"/>
      <c r="I39" s="22">
        <v>2181168</v>
      </c>
      <c r="J39" s="22">
        <v>2181168</v>
      </c>
      <c r="K39" s="22">
        <v>729729</v>
      </c>
      <c r="L39" s="22">
        <v>729729</v>
      </c>
      <c r="M39" s="22">
        <v>729729</v>
      </c>
      <c r="N39" s="22">
        <v>2189187</v>
      </c>
      <c r="O39" s="22"/>
      <c r="P39" s="22"/>
      <c r="Q39" s="22"/>
      <c r="R39" s="22"/>
      <c r="S39" s="22"/>
      <c r="T39" s="22"/>
      <c r="U39" s="22"/>
      <c r="V39" s="22"/>
      <c r="W39" s="22">
        <v>4370355</v>
      </c>
      <c r="X39" s="22">
        <v>4374366</v>
      </c>
      <c r="Y39" s="22">
        <v>-4011</v>
      </c>
      <c r="Z39" s="23">
        <v>-9.1693287667287099E-2</v>
      </c>
      <c r="AA39" s="20">
        <v>8748726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2815733</v>
      </c>
      <c r="D41" s="20"/>
      <c r="E41" s="21">
        <v>6050000</v>
      </c>
      <c r="F41" s="22">
        <v>6050000</v>
      </c>
      <c r="G41" s="22"/>
      <c r="H41" s="22"/>
      <c r="I41" s="22">
        <v>449330</v>
      </c>
      <c r="J41" s="22">
        <v>449330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449330</v>
      </c>
      <c r="X41" s="22">
        <v>3024996</v>
      </c>
      <c r="Y41" s="22">
        <v>-2575666</v>
      </c>
      <c r="Z41" s="23">
        <v>-85.146096060953468</v>
      </c>
      <c r="AA41" s="20">
        <v>6050000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1710114</v>
      </c>
      <c r="D43" s="20"/>
      <c r="E43" s="21">
        <v>2305702</v>
      </c>
      <c r="F43" s="22">
        <v>2305702</v>
      </c>
      <c r="G43" s="22"/>
      <c r="H43" s="22"/>
      <c r="I43" s="22">
        <v>909007</v>
      </c>
      <c r="J43" s="22">
        <v>909007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909007</v>
      </c>
      <c r="X43" s="22">
        <v>1152852</v>
      </c>
      <c r="Y43" s="22">
        <v>-243845</v>
      </c>
      <c r="Z43" s="23">
        <v>-21.151457429054208</v>
      </c>
      <c r="AA43" s="20">
        <v>2305702</v>
      </c>
    </row>
    <row r="44" spans="1:27" x14ac:dyDescent="0.25">
      <c r="A44" s="19" t="s">
        <v>69</v>
      </c>
      <c r="B44" s="15" t="s">
        <v>32</v>
      </c>
      <c r="C44" s="20">
        <v>551088</v>
      </c>
      <c r="D44" s="20"/>
      <c r="E44" s="21">
        <v>1933391</v>
      </c>
      <c r="F44" s="22">
        <v>1933391</v>
      </c>
      <c r="G44" s="22">
        <v>10963</v>
      </c>
      <c r="H44" s="22">
        <v>10854</v>
      </c>
      <c r="I44" s="22">
        <v>11970</v>
      </c>
      <c r="J44" s="22">
        <v>33787</v>
      </c>
      <c r="K44" s="22">
        <v>393483</v>
      </c>
      <c r="L44" s="22">
        <v>2729786</v>
      </c>
      <c r="M44" s="22">
        <v>717129</v>
      </c>
      <c r="N44" s="22">
        <v>3840398</v>
      </c>
      <c r="O44" s="22"/>
      <c r="P44" s="22"/>
      <c r="Q44" s="22"/>
      <c r="R44" s="22"/>
      <c r="S44" s="22"/>
      <c r="T44" s="22"/>
      <c r="U44" s="22"/>
      <c r="V44" s="22"/>
      <c r="W44" s="22">
        <v>3874185</v>
      </c>
      <c r="X44" s="22">
        <v>966696</v>
      </c>
      <c r="Y44" s="22">
        <v>2907489</v>
      </c>
      <c r="Z44" s="23">
        <v>300.76559745773233</v>
      </c>
      <c r="AA44" s="20">
        <v>1933391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27989058</v>
      </c>
      <c r="D47" s="29">
        <f t="shared" ref="D47:Y47" si="1">SUM(D34:D46)</f>
        <v>0</v>
      </c>
      <c r="E47" s="30">
        <f t="shared" si="1"/>
        <v>34997592</v>
      </c>
      <c r="F47" s="31">
        <f t="shared" si="1"/>
        <v>34997592</v>
      </c>
      <c r="G47" s="31">
        <f t="shared" si="1"/>
        <v>1292146</v>
      </c>
      <c r="H47" s="31">
        <f t="shared" si="1"/>
        <v>1281170</v>
      </c>
      <c r="I47" s="31">
        <f t="shared" si="1"/>
        <v>5175630</v>
      </c>
      <c r="J47" s="31">
        <f t="shared" si="1"/>
        <v>7748946</v>
      </c>
      <c r="K47" s="31">
        <f t="shared" si="1"/>
        <v>2558759</v>
      </c>
      <c r="L47" s="31">
        <f t="shared" si="1"/>
        <v>5665192</v>
      </c>
      <c r="M47" s="31">
        <f t="shared" si="1"/>
        <v>2721997</v>
      </c>
      <c r="N47" s="31">
        <f t="shared" si="1"/>
        <v>10945948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18694894</v>
      </c>
      <c r="X47" s="31">
        <f t="shared" si="1"/>
        <v>17498790</v>
      </c>
      <c r="Y47" s="31">
        <f t="shared" si="1"/>
        <v>1196104</v>
      </c>
      <c r="Z47" s="32">
        <f>+IF(X47&lt;&gt;0,+(Y47/X47)*100,0)</f>
        <v>6.8353526158094358</v>
      </c>
      <c r="AA47" s="29">
        <f>SUM(AA34:AA46)</f>
        <v>34997592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14459080</v>
      </c>
      <c r="D48" s="39">
        <f t="shared" si="2"/>
        <v>0</v>
      </c>
      <c r="E48" s="40">
        <f t="shared" si="2"/>
        <v>23726250</v>
      </c>
      <c r="F48" s="41">
        <f t="shared" si="2"/>
        <v>23726250</v>
      </c>
      <c r="G48" s="41">
        <f t="shared" si="2"/>
        <v>3359062</v>
      </c>
      <c r="H48" s="41">
        <f t="shared" si="2"/>
        <v>3264545</v>
      </c>
      <c r="I48" s="41">
        <f t="shared" si="2"/>
        <v>-811805</v>
      </c>
      <c r="J48" s="41">
        <f t="shared" si="2"/>
        <v>5811802</v>
      </c>
      <c r="K48" s="41">
        <f t="shared" si="2"/>
        <v>2178444</v>
      </c>
      <c r="L48" s="41">
        <f t="shared" si="2"/>
        <v>-714061</v>
      </c>
      <c r="M48" s="41">
        <f t="shared" si="2"/>
        <v>1322853</v>
      </c>
      <c r="N48" s="41">
        <f t="shared" si="2"/>
        <v>2787236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8599038</v>
      </c>
      <c r="X48" s="41">
        <f t="shared" si="2"/>
        <v>11863128</v>
      </c>
      <c r="Y48" s="41">
        <f t="shared" si="2"/>
        <v>-3264090</v>
      </c>
      <c r="Z48" s="42">
        <f>+IF(X48&lt;&gt;0,+(Y48/X48)*100,0)</f>
        <v>-27.514581314472881</v>
      </c>
      <c r="AA48" s="39">
        <f>+AA32-AA47</f>
        <v>23726250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14459080</v>
      </c>
      <c r="D51" s="48">
        <f t="shared" si="3"/>
        <v>0</v>
      </c>
      <c r="E51" s="49">
        <f t="shared" si="3"/>
        <v>23726250</v>
      </c>
      <c r="F51" s="50">
        <f t="shared" si="3"/>
        <v>23726250</v>
      </c>
      <c r="G51" s="50">
        <f t="shared" si="3"/>
        <v>3359062</v>
      </c>
      <c r="H51" s="50">
        <f t="shared" si="3"/>
        <v>3264545</v>
      </c>
      <c r="I51" s="50">
        <f t="shared" si="3"/>
        <v>-811805</v>
      </c>
      <c r="J51" s="50">
        <f t="shared" si="3"/>
        <v>5811802</v>
      </c>
      <c r="K51" s="50">
        <f t="shared" si="3"/>
        <v>2178444</v>
      </c>
      <c r="L51" s="50">
        <f t="shared" si="3"/>
        <v>-714061</v>
      </c>
      <c r="M51" s="50">
        <f t="shared" si="3"/>
        <v>1322853</v>
      </c>
      <c r="N51" s="50">
        <f t="shared" si="3"/>
        <v>2787236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8599038</v>
      </c>
      <c r="X51" s="50">
        <f t="shared" si="3"/>
        <v>11863128</v>
      </c>
      <c r="Y51" s="50">
        <f t="shared" si="3"/>
        <v>-3264090</v>
      </c>
      <c r="Z51" s="51">
        <f>+IF(X51&lt;&gt;0,+(Y51/X51)*100,0)</f>
        <v>-27.514581314472881</v>
      </c>
      <c r="AA51" s="48">
        <f>SUM(AA48:AA50)</f>
        <v>23726250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14459080</v>
      </c>
      <c r="D53" s="54">
        <f>+D51-D52</f>
        <v>0</v>
      </c>
      <c r="E53" s="55">
        <f t="shared" si="4"/>
        <v>23726250</v>
      </c>
      <c r="F53" s="56">
        <f t="shared" si="4"/>
        <v>23726250</v>
      </c>
      <c r="G53" s="56">
        <f t="shared" si="4"/>
        <v>3359062</v>
      </c>
      <c r="H53" s="56">
        <f t="shared" si="4"/>
        <v>3264545</v>
      </c>
      <c r="I53" s="56">
        <f t="shared" si="4"/>
        <v>-811805</v>
      </c>
      <c r="J53" s="56">
        <f t="shared" si="4"/>
        <v>5811802</v>
      </c>
      <c r="K53" s="56">
        <f t="shared" si="4"/>
        <v>2178444</v>
      </c>
      <c r="L53" s="56">
        <f t="shared" si="4"/>
        <v>-714061</v>
      </c>
      <c r="M53" s="56">
        <f t="shared" si="4"/>
        <v>1322853</v>
      </c>
      <c r="N53" s="56">
        <f t="shared" si="4"/>
        <v>2787236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8599038</v>
      </c>
      <c r="X53" s="56">
        <f t="shared" si="4"/>
        <v>11863128</v>
      </c>
      <c r="Y53" s="56">
        <f t="shared" si="4"/>
        <v>-3264090</v>
      </c>
      <c r="Z53" s="57">
        <f>+IF(X53&lt;&gt;0,+(Y53/X53)*100,0)</f>
        <v>-27.514581314472881</v>
      </c>
      <c r="AA53" s="54">
        <f>+AA51-AA52</f>
        <v>23726250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14459080</v>
      </c>
      <c r="D56" s="48">
        <f>SUM(D53:D55)</f>
        <v>0</v>
      </c>
      <c r="E56" s="49">
        <f t="shared" si="5"/>
        <v>23726250</v>
      </c>
      <c r="F56" s="50">
        <f t="shared" si="5"/>
        <v>23726250</v>
      </c>
      <c r="G56" s="50">
        <f t="shared" si="5"/>
        <v>3359062</v>
      </c>
      <c r="H56" s="50">
        <f t="shared" si="5"/>
        <v>3264545</v>
      </c>
      <c r="I56" s="50">
        <f t="shared" si="5"/>
        <v>-811805</v>
      </c>
      <c r="J56" s="50">
        <f t="shared" si="5"/>
        <v>5811802</v>
      </c>
      <c r="K56" s="50">
        <f t="shared" si="5"/>
        <v>2178444</v>
      </c>
      <c r="L56" s="50">
        <f t="shared" si="5"/>
        <v>-714061</v>
      </c>
      <c r="M56" s="50">
        <f t="shared" si="5"/>
        <v>1322853</v>
      </c>
      <c r="N56" s="50">
        <f t="shared" si="5"/>
        <v>2787236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8599038</v>
      </c>
      <c r="X56" s="50">
        <f t="shared" si="5"/>
        <v>11863128</v>
      </c>
      <c r="Y56" s="50">
        <f t="shared" si="5"/>
        <v>-3264090</v>
      </c>
      <c r="Z56" s="51">
        <f>+IF(X56&lt;&gt;0,+(Y56/X56)*100,0)</f>
        <v>-27.514581314472881</v>
      </c>
      <c r="AA56" s="48">
        <f>SUM(AA53:AA55)</f>
        <v>23726250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14459080</v>
      </c>
      <c r="D59" s="65">
        <f>SUM(D56:D58)</f>
        <v>0</v>
      </c>
      <c r="E59" s="66">
        <f t="shared" si="6"/>
        <v>23726250</v>
      </c>
      <c r="F59" s="67">
        <f t="shared" si="6"/>
        <v>23726250</v>
      </c>
      <c r="G59" s="67">
        <f t="shared" si="6"/>
        <v>3359062</v>
      </c>
      <c r="H59" s="67">
        <f t="shared" si="6"/>
        <v>3264545</v>
      </c>
      <c r="I59" s="67">
        <f t="shared" si="6"/>
        <v>-811805</v>
      </c>
      <c r="J59" s="67">
        <f t="shared" si="6"/>
        <v>5811802</v>
      </c>
      <c r="K59" s="67">
        <f t="shared" si="6"/>
        <v>2178444</v>
      </c>
      <c r="L59" s="67">
        <f t="shared" si="6"/>
        <v>-714061</v>
      </c>
      <c r="M59" s="67">
        <f t="shared" si="6"/>
        <v>1322853</v>
      </c>
      <c r="N59" s="67">
        <f t="shared" si="6"/>
        <v>2787236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8599038</v>
      </c>
      <c r="X59" s="67">
        <f t="shared" si="6"/>
        <v>11863128</v>
      </c>
      <c r="Y59" s="67">
        <f t="shared" si="6"/>
        <v>-3264090</v>
      </c>
      <c r="Z59" s="68">
        <f>+IF(X59&lt;&gt;0,+(Y59/X59)*100,0)</f>
        <v>-27.514581314472881</v>
      </c>
      <c r="AA59" s="65">
        <f>SUM(AA56:AA58)</f>
        <v>23726250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>
        <v>1012256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506126</v>
      </c>
      <c r="Y7" s="22">
        <v>-506126</v>
      </c>
      <c r="Z7" s="23">
        <v>-100</v>
      </c>
      <c r="AA7" s="20">
        <v>1012256</v>
      </c>
    </row>
    <row r="8" spans="1:27" x14ac:dyDescent="0.25">
      <c r="A8" s="19" t="s">
        <v>36</v>
      </c>
      <c r="B8" s="15" t="s">
        <v>32</v>
      </c>
      <c r="C8" s="20">
        <v>2283676</v>
      </c>
      <c r="D8" s="20"/>
      <c r="E8" s="21">
        <v>-689553</v>
      </c>
      <c r="F8" s="22">
        <v>-689553</v>
      </c>
      <c r="G8" s="22">
        <v>385727</v>
      </c>
      <c r="H8" s="22">
        <v>378187</v>
      </c>
      <c r="I8" s="22">
        <v>357406</v>
      </c>
      <c r="J8" s="22">
        <v>1121320</v>
      </c>
      <c r="K8" s="22">
        <v>363276</v>
      </c>
      <c r="L8" s="22">
        <v>353351</v>
      </c>
      <c r="M8" s="22">
        <v>352272</v>
      </c>
      <c r="N8" s="22">
        <v>1068899</v>
      </c>
      <c r="O8" s="22"/>
      <c r="P8" s="22"/>
      <c r="Q8" s="22"/>
      <c r="R8" s="22"/>
      <c r="S8" s="22"/>
      <c r="T8" s="22"/>
      <c r="U8" s="22"/>
      <c r="V8" s="22"/>
      <c r="W8" s="22">
        <v>2190219</v>
      </c>
      <c r="X8" s="22">
        <v>-344781</v>
      </c>
      <c r="Y8" s="22">
        <v>2535000</v>
      </c>
      <c r="Z8" s="23">
        <v>-735.24933218477815</v>
      </c>
      <c r="AA8" s="20">
        <v>-689553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1213940</v>
      </c>
      <c r="D28" s="20"/>
      <c r="E28" s="21">
        <v>4816524</v>
      </c>
      <c r="F28" s="22">
        <v>4816524</v>
      </c>
      <c r="G28" s="22">
        <v>31105</v>
      </c>
      <c r="H28" s="22">
        <v>31105</v>
      </c>
      <c r="I28" s="22">
        <v>30909</v>
      </c>
      <c r="J28" s="22">
        <v>93119</v>
      </c>
      <c r="K28" s="22">
        <v>31105</v>
      </c>
      <c r="L28" s="22">
        <v>31558</v>
      </c>
      <c r="M28" s="22">
        <v>31951</v>
      </c>
      <c r="N28" s="22">
        <v>94614</v>
      </c>
      <c r="O28" s="22"/>
      <c r="P28" s="22"/>
      <c r="Q28" s="22"/>
      <c r="R28" s="22"/>
      <c r="S28" s="22"/>
      <c r="T28" s="22"/>
      <c r="U28" s="22"/>
      <c r="V28" s="22"/>
      <c r="W28" s="22">
        <v>187733</v>
      </c>
      <c r="X28" s="22">
        <v>2408262</v>
      </c>
      <c r="Y28" s="22">
        <v>-2220529</v>
      </c>
      <c r="Z28" s="23">
        <v>-92.204627237401908</v>
      </c>
      <c r="AA28" s="20">
        <v>4816524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3493298</v>
      </c>
      <c r="D32" s="29">
        <f t="shared" ref="D32:Y32" si="0">SUM(D6:D31)</f>
        <v>0</v>
      </c>
      <c r="E32" s="30">
        <f t="shared" si="0"/>
        <v>5139227</v>
      </c>
      <c r="F32" s="31">
        <f t="shared" si="0"/>
        <v>5139227</v>
      </c>
      <c r="G32" s="31">
        <f t="shared" si="0"/>
        <v>416832</v>
      </c>
      <c r="H32" s="31">
        <f t="shared" si="0"/>
        <v>409292</v>
      </c>
      <c r="I32" s="31">
        <f t="shared" si="0"/>
        <v>388315</v>
      </c>
      <c r="J32" s="31">
        <f t="shared" si="0"/>
        <v>1214439</v>
      </c>
      <c r="K32" s="31">
        <f t="shared" si="0"/>
        <v>394381</v>
      </c>
      <c r="L32" s="31">
        <f t="shared" si="0"/>
        <v>384909</v>
      </c>
      <c r="M32" s="31">
        <f t="shared" si="0"/>
        <v>384223</v>
      </c>
      <c r="N32" s="31">
        <f t="shared" si="0"/>
        <v>1163513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2377952</v>
      </c>
      <c r="X32" s="31">
        <f t="shared" si="0"/>
        <v>2569607</v>
      </c>
      <c r="Y32" s="31">
        <f t="shared" si="0"/>
        <v>-191655</v>
      </c>
      <c r="Z32" s="32">
        <f>+IF(X32&lt;&gt;0,+(Y32/X32)*100,0)</f>
        <v>-7.4585335422887633</v>
      </c>
      <c r="AA32" s="29">
        <f>SUM(AA6:AA31)</f>
        <v>5139227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2209828</v>
      </c>
      <c r="D34" s="20"/>
      <c r="E34" s="21">
        <v>2888501</v>
      </c>
      <c r="F34" s="22">
        <v>2888501</v>
      </c>
      <c r="G34" s="22"/>
      <c r="H34" s="22">
        <v>343679</v>
      </c>
      <c r="I34" s="22">
        <v>176419</v>
      </c>
      <c r="J34" s="22">
        <v>520098</v>
      </c>
      <c r="K34" s="22">
        <v>180853</v>
      </c>
      <c r="L34" s="22">
        <v>161179</v>
      </c>
      <c r="M34" s="22">
        <v>129165</v>
      </c>
      <c r="N34" s="22">
        <v>471197</v>
      </c>
      <c r="O34" s="22"/>
      <c r="P34" s="22"/>
      <c r="Q34" s="22"/>
      <c r="R34" s="22"/>
      <c r="S34" s="22"/>
      <c r="T34" s="22"/>
      <c r="U34" s="22"/>
      <c r="V34" s="22"/>
      <c r="W34" s="22">
        <v>991295</v>
      </c>
      <c r="X34" s="22">
        <v>1444223</v>
      </c>
      <c r="Y34" s="22">
        <v>-452928</v>
      </c>
      <c r="Z34" s="23">
        <v>-31.3613617841566</v>
      </c>
      <c r="AA34" s="20">
        <v>2888501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312403</v>
      </c>
      <c r="F38" s="22">
        <v>312403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156199</v>
      </c>
      <c r="Y38" s="22">
        <v>-156199</v>
      </c>
      <c r="Z38" s="23">
        <v>-100</v>
      </c>
      <c r="AA38" s="20">
        <v>312403</v>
      </c>
    </row>
    <row r="39" spans="1:27" x14ac:dyDescent="0.25">
      <c r="A39" s="19" t="s">
        <v>65</v>
      </c>
      <c r="B39" s="15" t="s">
        <v>32</v>
      </c>
      <c r="C39" s="20">
        <v>1154424</v>
      </c>
      <c r="D39" s="20"/>
      <c r="E39" s="21">
        <v>2556690</v>
      </c>
      <c r="F39" s="22">
        <v>2556690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1278342</v>
      </c>
      <c r="Y39" s="22">
        <v>-1278342</v>
      </c>
      <c r="Z39" s="23">
        <v>-100</v>
      </c>
      <c r="AA39" s="20">
        <v>2556690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391223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143409</v>
      </c>
      <c r="Y43" s="22">
        <v>-143409</v>
      </c>
      <c r="Z43" s="23">
        <v>-100</v>
      </c>
      <c r="AA43" s="20">
        <v>286827</v>
      </c>
    </row>
    <row r="44" spans="1:27" x14ac:dyDescent="0.25">
      <c r="A44" s="19" t="s">
        <v>69</v>
      </c>
      <c r="B44" s="15" t="s">
        <v>32</v>
      </c>
      <c r="C44" s="20">
        <v>1090646</v>
      </c>
      <c r="D44" s="20"/>
      <c r="E44" s="21">
        <v>5665</v>
      </c>
      <c r="F44" s="22">
        <v>5665</v>
      </c>
      <c r="G44" s="22"/>
      <c r="H44" s="22">
        <v>2934</v>
      </c>
      <c r="I44" s="22">
        <v>1482</v>
      </c>
      <c r="J44" s="22">
        <v>4416</v>
      </c>
      <c r="K44" s="22">
        <v>1526</v>
      </c>
      <c r="L44" s="22">
        <v>1329</v>
      </c>
      <c r="M44" s="22">
        <v>1010</v>
      </c>
      <c r="N44" s="22">
        <v>3865</v>
      </c>
      <c r="O44" s="22"/>
      <c r="P44" s="22"/>
      <c r="Q44" s="22"/>
      <c r="R44" s="22"/>
      <c r="S44" s="22"/>
      <c r="T44" s="22"/>
      <c r="U44" s="22"/>
      <c r="V44" s="22"/>
      <c r="W44" s="22">
        <v>8281</v>
      </c>
      <c r="X44" s="22">
        <v>2827</v>
      </c>
      <c r="Y44" s="22">
        <v>5454</v>
      </c>
      <c r="Z44" s="23">
        <v>192.92536257516801</v>
      </c>
      <c r="AA44" s="20">
        <v>5665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4846121</v>
      </c>
      <c r="D47" s="29">
        <f t="shared" ref="D47:Y47" si="1">SUM(D34:D46)</f>
        <v>0</v>
      </c>
      <c r="E47" s="30">
        <f t="shared" si="1"/>
        <v>6050086</v>
      </c>
      <c r="F47" s="31">
        <f t="shared" si="1"/>
        <v>6050086</v>
      </c>
      <c r="G47" s="31">
        <f t="shared" si="1"/>
        <v>0</v>
      </c>
      <c r="H47" s="31">
        <f t="shared" si="1"/>
        <v>346613</v>
      </c>
      <c r="I47" s="31">
        <f t="shared" si="1"/>
        <v>177901</v>
      </c>
      <c r="J47" s="31">
        <f t="shared" si="1"/>
        <v>524514</v>
      </c>
      <c r="K47" s="31">
        <f t="shared" si="1"/>
        <v>182379</v>
      </c>
      <c r="L47" s="31">
        <f t="shared" si="1"/>
        <v>162508</v>
      </c>
      <c r="M47" s="31">
        <f t="shared" si="1"/>
        <v>130175</v>
      </c>
      <c r="N47" s="31">
        <f t="shared" si="1"/>
        <v>475062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999576</v>
      </c>
      <c r="X47" s="31">
        <f t="shared" si="1"/>
        <v>3025000</v>
      </c>
      <c r="Y47" s="31">
        <f t="shared" si="1"/>
        <v>-2025424</v>
      </c>
      <c r="Z47" s="32">
        <f>+IF(X47&lt;&gt;0,+(Y47/X47)*100,0)</f>
        <v>-66.956165289256191</v>
      </c>
      <c r="AA47" s="29">
        <f>SUM(AA34:AA46)</f>
        <v>6050086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-1352823</v>
      </c>
      <c r="D48" s="39">
        <f t="shared" si="2"/>
        <v>0</v>
      </c>
      <c r="E48" s="40">
        <f t="shared" si="2"/>
        <v>-910859</v>
      </c>
      <c r="F48" s="41">
        <f t="shared" si="2"/>
        <v>-910859</v>
      </c>
      <c r="G48" s="41">
        <f t="shared" si="2"/>
        <v>416832</v>
      </c>
      <c r="H48" s="41">
        <f t="shared" si="2"/>
        <v>62679</v>
      </c>
      <c r="I48" s="41">
        <f t="shared" si="2"/>
        <v>210414</v>
      </c>
      <c r="J48" s="41">
        <f t="shared" si="2"/>
        <v>689925</v>
      </c>
      <c r="K48" s="41">
        <f t="shared" si="2"/>
        <v>212002</v>
      </c>
      <c r="L48" s="41">
        <f t="shared" si="2"/>
        <v>222401</v>
      </c>
      <c r="M48" s="41">
        <f t="shared" si="2"/>
        <v>254048</v>
      </c>
      <c r="N48" s="41">
        <f t="shared" si="2"/>
        <v>688451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1378376</v>
      </c>
      <c r="X48" s="41">
        <f t="shared" si="2"/>
        <v>-455393</v>
      </c>
      <c r="Y48" s="41">
        <f t="shared" si="2"/>
        <v>1833769</v>
      </c>
      <c r="Z48" s="42">
        <f>+IF(X48&lt;&gt;0,+(Y48/X48)*100,0)</f>
        <v>-402.67834595613022</v>
      </c>
      <c r="AA48" s="39">
        <f>+AA32-AA47</f>
        <v>-910859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-1352823</v>
      </c>
      <c r="D51" s="48">
        <f t="shared" si="3"/>
        <v>0</v>
      </c>
      <c r="E51" s="49">
        <f t="shared" si="3"/>
        <v>-910859</v>
      </c>
      <c r="F51" s="50">
        <f t="shared" si="3"/>
        <v>-910859</v>
      </c>
      <c r="G51" s="50">
        <f t="shared" si="3"/>
        <v>416832</v>
      </c>
      <c r="H51" s="50">
        <f t="shared" si="3"/>
        <v>62679</v>
      </c>
      <c r="I51" s="50">
        <f t="shared" si="3"/>
        <v>210414</v>
      </c>
      <c r="J51" s="50">
        <f t="shared" si="3"/>
        <v>689925</v>
      </c>
      <c r="K51" s="50">
        <f t="shared" si="3"/>
        <v>212002</v>
      </c>
      <c r="L51" s="50">
        <f t="shared" si="3"/>
        <v>222401</v>
      </c>
      <c r="M51" s="50">
        <f t="shared" si="3"/>
        <v>254048</v>
      </c>
      <c r="N51" s="50">
        <f t="shared" si="3"/>
        <v>688451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1378376</v>
      </c>
      <c r="X51" s="50">
        <f t="shared" si="3"/>
        <v>-455393</v>
      </c>
      <c r="Y51" s="50">
        <f t="shared" si="3"/>
        <v>1833769</v>
      </c>
      <c r="Z51" s="51">
        <f>+IF(X51&lt;&gt;0,+(Y51/X51)*100,0)</f>
        <v>-402.67834595613022</v>
      </c>
      <c r="AA51" s="48">
        <f>SUM(AA48:AA50)</f>
        <v>-910859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-1352823</v>
      </c>
      <c r="D53" s="54">
        <f>+D51-D52</f>
        <v>0</v>
      </c>
      <c r="E53" s="55">
        <f t="shared" si="4"/>
        <v>-910859</v>
      </c>
      <c r="F53" s="56">
        <f t="shared" si="4"/>
        <v>-910859</v>
      </c>
      <c r="G53" s="56">
        <f t="shared" si="4"/>
        <v>416832</v>
      </c>
      <c r="H53" s="56">
        <f t="shared" si="4"/>
        <v>62679</v>
      </c>
      <c r="I53" s="56">
        <f t="shared" si="4"/>
        <v>210414</v>
      </c>
      <c r="J53" s="56">
        <f t="shared" si="4"/>
        <v>689925</v>
      </c>
      <c r="K53" s="56">
        <f t="shared" si="4"/>
        <v>212002</v>
      </c>
      <c r="L53" s="56">
        <f t="shared" si="4"/>
        <v>222401</v>
      </c>
      <c r="M53" s="56">
        <f t="shared" si="4"/>
        <v>254048</v>
      </c>
      <c r="N53" s="56">
        <f t="shared" si="4"/>
        <v>688451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1378376</v>
      </c>
      <c r="X53" s="56">
        <f t="shared" si="4"/>
        <v>-455393</v>
      </c>
      <c r="Y53" s="56">
        <f t="shared" si="4"/>
        <v>1833769</v>
      </c>
      <c r="Z53" s="57">
        <f>+IF(X53&lt;&gt;0,+(Y53/X53)*100,0)</f>
        <v>-402.67834595613022</v>
      </c>
      <c r="AA53" s="54">
        <f>+AA51-AA52</f>
        <v>-910859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-1352823</v>
      </c>
      <c r="D56" s="48">
        <f>SUM(D53:D55)</f>
        <v>0</v>
      </c>
      <c r="E56" s="49">
        <f t="shared" si="5"/>
        <v>-910859</v>
      </c>
      <c r="F56" s="50">
        <f t="shared" si="5"/>
        <v>-910859</v>
      </c>
      <c r="G56" s="50">
        <f t="shared" si="5"/>
        <v>416832</v>
      </c>
      <c r="H56" s="50">
        <f t="shared" si="5"/>
        <v>62679</v>
      </c>
      <c r="I56" s="50">
        <f t="shared" si="5"/>
        <v>210414</v>
      </c>
      <c r="J56" s="50">
        <f t="shared" si="5"/>
        <v>689925</v>
      </c>
      <c r="K56" s="50">
        <f t="shared" si="5"/>
        <v>212002</v>
      </c>
      <c r="L56" s="50">
        <f t="shared" si="5"/>
        <v>222401</v>
      </c>
      <c r="M56" s="50">
        <f t="shared" si="5"/>
        <v>254048</v>
      </c>
      <c r="N56" s="50">
        <f t="shared" si="5"/>
        <v>688451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1378376</v>
      </c>
      <c r="X56" s="50">
        <f t="shared" si="5"/>
        <v>-455393</v>
      </c>
      <c r="Y56" s="50">
        <f t="shared" si="5"/>
        <v>1833769</v>
      </c>
      <c r="Z56" s="51">
        <f>+IF(X56&lt;&gt;0,+(Y56/X56)*100,0)</f>
        <v>-402.67834595613022</v>
      </c>
      <c r="AA56" s="48">
        <f>SUM(AA53:AA55)</f>
        <v>-910859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-1352823</v>
      </c>
      <c r="D59" s="65">
        <f>SUM(D56:D58)</f>
        <v>0</v>
      </c>
      <c r="E59" s="66">
        <f t="shared" si="6"/>
        <v>-910859</v>
      </c>
      <c r="F59" s="67">
        <f t="shared" si="6"/>
        <v>-910859</v>
      </c>
      <c r="G59" s="67">
        <f t="shared" si="6"/>
        <v>416832</v>
      </c>
      <c r="H59" s="67">
        <f t="shared" si="6"/>
        <v>62679</v>
      </c>
      <c r="I59" s="67">
        <f t="shared" si="6"/>
        <v>210414</v>
      </c>
      <c r="J59" s="67">
        <f t="shared" si="6"/>
        <v>689925</v>
      </c>
      <c r="K59" s="67">
        <f t="shared" si="6"/>
        <v>212002</v>
      </c>
      <c r="L59" s="67">
        <f t="shared" si="6"/>
        <v>222401</v>
      </c>
      <c r="M59" s="67">
        <f t="shared" si="6"/>
        <v>254048</v>
      </c>
      <c r="N59" s="67">
        <f t="shared" si="6"/>
        <v>688451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1378376</v>
      </c>
      <c r="X59" s="67">
        <f t="shared" si="6"/>
        <v>-455393</v>
      </c>
      <c r="Y59" s="67">
        <f t="shared" si="6"/>
        <v>1833769</v>
      </c>
      <c r="Z59" s="68">
        <f>+IF(X59&lt;&gt;0,+(Y59/X59)*100,0)</f>
        <v>-402.67834595613022</v>
      </c>
      <c r="AA59" s="65">
        <f>SUM(AA56:AA58)</f>
        <v>-910859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14869120</v>
      </c>
      <c r="D8" s="20"/>
      <c r="E8" s="21">
        <v>21428961</v>
      </c>
      <c r="F8" s="22">
        <v>21428961</v>
      </c>
      <c r="G8" s="22">
        <v>1273342</v>
      </c>
      <c r="H8" s="22">
        <v>1270897</v>
      </c>
      <c r="I8" s="22">
        <v>1319226</v>
      </c>
      <c r="J8" s="22">
        <v>3863465</v>
      </c>
      <c r="K8" s="22">
        <v>1364818</v>
      </c>
      <c r="L8" s="22">
        <v>1439903</v>
      </c>
      <c r="M8" s="22">
        <v>1463637</v>
      </c>
      <c r="N8" s="22">
        <v>4268358</v>
      </c>
      <c r="O8" s="22"/>
      <c r="P8" s="22"/>
      <c r="Q8" s="22"/>
      <c r="R8" s="22"/>
      <c r="S8" s="22"/>
      <c r="T8" s="22"/>
      <c r="U8" s="22"/>
      <c r="V8" s="22"/>
      <c r="W8" s="22">
        <v>8131823</v>
      </c>
      <c r="X8" s="22">
        <v>10714482</v>
      </c>
      <c r="Y8" s="22">
        <v>-2582659</v>
      </c>
      <c r="Z8" s="23">
        <v>-24.104375741169758</v>
      </c>
      <c r="AA8" s="20">
        <v>21428961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14869120</v>
      </c>
      <c r="D32" s="29">
        <f t="shared" ref="D32:Y32" si="0">SUM(D6:D31)</f>
        <v>0</v>
      </c>
      <c r="E32" s="30">
        <f t="shared" si="0"/>
        <v>38292961</v>
      </c>
      <c r="F32" s="31">
        <f t="shared" si="0"/>
        <v>38292961</v>
      </c>
      <c r="G32" s="31">
        <f t="shared" si="0"/>
        <v>1273342</v>
      </c>
      <c r="H32" s="31">
        <f t="shared" si="0"/>
        <v>1270897</v>
      </c>
      <c r="I32" s="31">
        <f t="shared" si="0"/>
        <v>1319226</v>
      </c>
      <c r="J32" s="31">
        <f t="shared" si="0"/>
        <v>3863465</v>
      </c>
      <c r="K32" s="31">
        <f t="shared" si="0"/>
        <v>1364818</v>
      </c>
      <c r="L32" s="31">
        <f t="shared" si="0"/>
        <v>1439903</v>
      </c>
      <c r="M32" s="31">
        <f t="shared" si="0"/>
        <v>1463637</v>
      </c>
      <c r="N32" s="31">
        <f t="shared" si="0"/>
        <v>4268358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8131823</v>
      </c>
      <c r="X32" s="31">
        <f t="shared" si="0"/>
        <v>19146480</v>
      </c>
      <c r="Y32" s="31">
        <f t="shared" si="0"/>
        <v>-11014657</v>
      </c>
      <c r="Z32" s="32">
        <f>+IF(X32&lt;&gt;0,+(Y32/X32)*100,0)</f>
        <v>-57.528365527240524</v>
      </c>
      <c r="AA32" s="29">
        <f>SUM(AA6:AA31)</f>
        <v>38292961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7943299</v>
      </c>
      <c r="D34" s="20"/>
      <c r="E34" s="21">
        <v>5542232</v>
      </c>
      <c r="F34" s="22">
        <v>5542234</v>
      </c>
      <c r="G34" s="22">
        <v>538471</v>
      </c>
      <c r="H34" s="22">
        <v>531052</v>
      </c>
      <c r="I34" s="22">
        <v>639623</v>
      </c>
      <c r="J34" s="22">
        <v>1709146</v>
      </c>
      <c r="K34" s="22">
        <v>540646</v>
      </c>
      <c r="L34" s="22">
        <v>528726</v>
      </c>
      <c r="M34" s="22">
        <v>559893</v>
      </c>
      <c r="N34" s="22">
        <v>1629265</v>
      </c>
      <c r="O34" s="22"/>
      <c r="P34" s="22"/>
      <c r="Q34" s="22"/>
      <c r="R34" s="22"/>
      <c r="S34" s="22"/>
      <c r="T34" s="22"/>
      <c r="U34" s="22"/>
      <c r="V34" s="22"/>
      <c r="W34" s="22">
        <v>3338411</v>
      </c>
      <c r="X34" s="22">
        <v>2771126</v>
      </c>
      <c r="Y34" s="22">
        <v>567285</v>
      </c>
      <c r="Z34" s="23">
        <v>20.471281349169974</v>
      </c>
      <c r="AA34" s="20">
        <v>5542234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248403</v>
      </c>
      <c r="D37" s="20"/>
      <c r="E37" s="21">
        <v>2160000</v>
      </c>
      <c r="F37" s="22">
        <v>2160000</v>
      </c>
      <c r="G37" s="22"/>
      <c r="H37" s="22"/>
      <c r="I37" s="22"/>
      <c r="J37" s="22"/>
      <c r="K37" s="22">
        <v>13565</v>
      </c>
      <c r="L37" s="22"/>
      <c r="M37" s="22"/>
      <c r="N37" s="22">
        <v>13565</v>
      </c>
      <c r="O37" s="22"/>
      <c r="P37" s="22"/>
      <c r="Q37" s="22"/>
      <c r="R37" s="22"/>
      <c r="S37" s="22"/>
      <c r="T37" s="22"/>
      <c r="U37" s="22"/>
      <c r="V37" s="22"/>
      <c r="W37" s="22">
        <v>13565</v>
      </c>
      <c r="X37" s="22">
        <v>1080000</v>
      </c>
      <c r="Y37" s="22">
        <v>-1066435</v>
      </c>
      <c r="Z37" s="23">
        <v>-98.743981481481484</v>
      </c>
      <c r="AA37" s="20">
        <v>2160000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7582221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3825624</v>
      </c>
      <c r="Y39" s="22">
        <v>-3825624</v>
      </c>
      <c r="Z39" s="23">
        <v>-100</v>
      </c>
      <c r="AA39" s="20">
        <v>7651243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104138</v>
      </c>
      <c r="D41" s="20"/>
      <c r="E41" s="21">
        <v>132600</v>
      </c>
      <c r="F41" s="22">
        <v>132600</v>
      </c>
      <c r="G41" s="22"/>
      <c r="H41" s="22"/>
      <c r="I41" s="22"/>
      <c r="J41" s="22"/>
      <c r="K41" s="22">
        <v>99280</v>
      </c>
      <c r="L41" s="22"/>
      <c r="M41" s="22"/>
      <c r="N41" s="22">
        <v>99280</v>
      </c>
      <c r="O41" s="22"/>
      <c r="P41" s="22"/>
      <c r="Q41" s="22"/>
      <c r="R41" s="22"/>
      <c r="S41" s="22"/>
      <c r="T41" s="22"/>
      <c r="U41" s="22"/>
      <c r="V41" s="22"/>
      <c r="W41" s="22">
        <v>99280</v>
      </c>
      <c r="X41" s="22">
        <v>66300</v>
      </c>
      <c r="Y41" s="22">
        <v>32980</v>
      </c>
      <c r="Z41" s="23">
        <v>49.743589743589745</v>
      </c>
      <c r="AA41" s="20">
        <v>132600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19692</v>
      </c>
      <c r="D44" s="20"/>
      <c r="E44" s="21"/>
      <c r="F44" s="22"/>
      <c r="G44" s="22">
        <v>4654</v>
      </c>
      <c r="H44" s="22">
        <v>4579</v>
      </c>
      <c r="I44" s="22">
        <v>5623</v>
      </c>
      <c r="J44" s="22">
        <v>14856</v>
      </c>
      <c r="K44" s="22">
        <v>4640</v>
      </c>
      <c r="L44" s="22">
        <v>4525</v>
      </c>
      <c r="M44" s="22">
        <v>4827</v>
      </c>
      <c r="N44" s="22">
        <v>13992</v>
      </c>
      <c r="O44" s="22"/>
      <c r="P44" s="22"/>
      <c r="Q44" s="22"/>
      <c r="R44" s="22"/>
      <c r="S44" s="22"/>
      <c r="T44" s="22"/>
      <c r="U44" s="22"/>
      <c r="V44" s="22"/>
      <c r="W44" s="22">
        <v>28848</v>
      </c>
      <c r="X44" s="22"/>
      <c r="Y44" s="22">
        <v>28848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15897753</v>
      </c>
      <c r="D47" s="29">
        <f t="shared" ref="D47:Y47" si="1">SUM(D34:D46)</f>
        <v>0</v>
      </c>
      <c r="E47" s="30">
        <f t="shared" si="1"/>
        <v>21236075</v>
      </c>
      <c r="F47" s="31">
        <f t="shared" si="1"/>
        <v>21236077</v>
      </c>
      <c r="G47" s="31">
        <f t="shared" si="1"/>
        <v>543125</v>
      </c>
      <c r="H47" s="31">
        <f t="shared" si="1"/>
        <v>535631</v>
      </c>
      <c r="I47" s="31">
        <f t="shared" si="1"/>
        <v>645246</v>
      </c>
      <c r="J47" s="31">
        <f t="shared" si="1"/>
        <v>1724002</v>
      </c>
      <c r="K47" s="31">
        <f t="shared" si="1"/>
        <v>658131</v>
      </c>
      <c r="L47" s="31">
        <f t="shared" si="1"/>
        <v>533251</v>
      </c>
      <c r="M47" s="31">
        <f t="shared" si="1"/>
        <v>564720</v>
      </c>
      <c r="N47" s="31">
        <f t="shared" si="1"/>
        <v>1756102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3480104</v>
      </c>
      <c r="X47" s="31">
        <f t="shared" si="1"/>
        <v>10618046</v>
      </c>
      <c r="Y47" s="31">
        <f t="shared" si="1"/>
        <v>-7137942</v>
      </c>
      <c r="Z47" s="32">
        <f>+IF(X47&lt;&gt;0,+(Y47/X47)*100,0)</f>
        <v>-67.224628712288492</v>
      </c>
      <c r="AA47" s="29">
        <f>SUM(AA34:AA46)</f>
        <v>21236077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-1028633</v>
      </c>
      <c r="D48" s="39">
        <f t="shared" si="2"/>
        <v>0</v>
      </c>
      <c r="E48" s="40">
        <f t="shared" si="2"/>
        <v>17056886</v>
      </c>
      <c r="F48" s="41">
        <f t="shared" si="2"/>
        <v>17056884</v>
      </c>
      <c r="G48" s="41">
        <f t="shared" si="2"/>
        <v>730217</v>
      </c>
      <c r="H48" s="41">
        <f t="shared" si="2"/>
        <v>735266</v>
      </c>
      <c r="I48" s="41">
        <f t="shared" si="2"/>
        <v>673980</v>
      </c>
      <c r="J48" s="41">
        <f t="shared" si="2"/>
        <v>2139463</v>
      </c>
      <c r="K48" s="41">
        <f t="shared" si="2"/>
        <v>706687</v>
      </c>
      <c r="L48" s="41">
        <f t="shared" si="2"/>
        <v>906652</v>
      </c>
      <c r="M48" s="41">
        <f t="shared" si="2"/>
        <v>898917</v>
      </c>
      <c r="N48" s="41">
        <f t="shared" si="2"/>
        <v>2512256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4651719</v>
      </c>
      <c r="X48" s="41">
        <f t="shared" si="2"/>
        <v>8528434</v>
      </c>
      <c r="Y48" s="41">
        <f t="shared" si="2"/>
        <v>-3876715</v>
      </c>
      <c r="Z48" s="42">
        <f>+IF(X48&lt;&gt;0,+(Y48/X48)*100,0)</f>
        <v>-45.456352244738014</v>
      </c>
      <c r="AA48" s="39">
        <f>+AA32-AA47</f>
        <v>17056884</v>
      </c>
    </row>
    <row r="49" spans="1:27" x14ac:dyDescent="0.25">
      <c r="A49" s="43" t="s">
        <v>74</v>
      </c>
      <c r="B49" s="15" t="s">
        <v>32</v>
      </c>
      <c r="C49" s="20">
        <v>12543441</v>
      </c>
      <c r="D49" s="20"/>
      <c r="E49" s="21">
        <v>26322000</v>
      </c>
      <c r="F49" s="22">
        <v>50765000</v>
      </c>
      <c r="G49" s="22"/>
      <c r="H49" s="22"/>
      <c r="I49" s="22"/>
      <c r="J49" s="22"/>
      <c r="K49" s="22">
        <v>821214</v>
      </c>
      <c r="L49" s="22">
        <v>2989855</v>
      </c>
      <c r="M49" s="22">
        <v>2110555</v>
      </c>
      <c r="N49" s="22">
        <v>5921624</v>
      </c>
      <c r="O49" s="22"/>
      <c r="P49" s="22"/>
      <c r="Q49" s="22"/>
      <c r="R49" s="22"/>
      <c r="S49" s="22"/>
      <c r="T49" s="22"/>
      <c r="U49" s="22"/>
      <c r="V49" s="22"/>
      <c r="W49" s="22">
        <v>5921624</v>
      </c>
      <c r="X49" s="22">
        <v>21308672</v>
      </c>
      <c r="Y49" s="22">
        <v>-15387048</v>
      </c>
      <c r="Z49" s="23">
        <v>-72.210262563523429</v>
      </c>
      <c r="AA49" s="20">
        <v>50765000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11514808</v>
      </c>
      <c r="D51" s="48">
        <f t="shared" si="3"/>
        <v>0</v>
      </c>
      <c r="E51" s="49">
        <f t="shared" si="3"/>
        <v>43378886</v>
      </c>
      <c r="F51" s="50">
        <f t="shared" si="3"/>
        <v>67821884</v>
      </c>
      <c r="G51" s="50">
        <f t="shared" si="3"/>
        <v>730217</v>
      </c>
      <c r="H51" s="50">
        <f t="shared" si="3"/>
        <v>735266</v>
      </c>
      <c r="I51" s="50">
        <f t="shared" si="3"/>
        <v>673980</v>
      </c>
      <c r="J51" s="50">
        <f t="shared" si="3"/>
        <v>2139463</v>
      </c>
      <c r="K51" s="50">
        <f t="shared" si="3"/>
        <v>1527901</v>
      </c>
      <c r="L51" s="50">
        <f t="shared" si="3"/>
        <v>3896507</v>
      </c>
      <c r="M51" s="50">
        <f t="shared" si="3"/>
        <v>3009472</v>
      </c>
      <c r="N51" s="50">
        <f t="shared" si="3"/>
        <v>8433880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10573343</v>
      </c>
      <c r="X51" s="50">
        <f t="shared" si="3"/>
        <v>29837106</v>
      </c>
      <c r="Y51" s="50">
        <f t="shared" si="3"/>
        <v>-19263763</v>
      </c>
      <c r="Z51" s="51">
        <f>+IF(X51&lt;&gt;0,+(Y51/X51)*100,0)</f>
        <v>-64.563108097682132</v>
      </c>
      <c r="AA51" s="48">
        <f>SUM(AA48:AA50)</f>
        <v>67821884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11514808</v>
      </c>
      <c r="D53" s="54">
        <f>+D51-D52</f>
        <v>0</v>
      </c>
      <c r="E53" s="55">
        <f t="shared" si="4"/>
        <v>43378886</v>
      </c>
      <c r="F53" s="56">
        <f t="shared" si="4"/>
        <v>67821884</v>
      </c>
      <c r="G53" s="56">
        <f t="shared" si="4"/>
        <v>730217</v>
      </c>
      <c r="H53" s="56">
        <f t="shared" si="4"/>
        <v>735266</v>
      </c>
      <c r="I53" s="56">
        <f t="shared" si="4"/>
        <v>673980</v>
      </c>
      <c r="J53" s="56">
        <f t="shared" si="4"/>
        <v>2139463</v>
      </c>
      <c r="K53" s="56">
        <f t="shared" si="4"/>
        <v>1527901</v>
      </c>
      <c r="L53" s="56">
        <f t="shared" si="4"/>
        <v>3896507</v>
      </c>
      <c r="M53" s="56">
        <f t="shared" si="4"/>
        <v>3009472</v>
      </c>
      <c r="N53" s="56">
        <f t="shared" si="4"/>
        <v>8433880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10573343</v>
      </c>
      <c r="X53" s="56">
        <f t="shared" si="4"/>
        <v>29837106</v>
      </c>
      <c r="Y53" s="56">
        <f t="shared" si="4"/>
        <v>-19263763</v>
      </c>
      <c r="Z53" s="57">
        <f>+IF(X53&lt;&gt;0,+(Y53/X53)*100,0)</f>
        <v>-64.563108097682132</v>
      </c>
      <c r="AA53" s="54">
        <f>+AA51-AA52</f>
        <v>67821884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11514808</v>
      </c>
      <c r="D56" s="48">
        <f>SUM(D53:D55)</f>
        <v>0</v>
      </c>
      <c r="E56" s="49">
        <f t="shared" si="5"/>
        <v>43378886</v>
      </c>
      <c r="F56" s="50">
        <f t="shared" si="5"/>
        <v>67821884</v>
      </c>
      <c r="G56" s="50">
        <f t="shared" si="5"/>
        <v>730217</v>
      </c>
      <c r="H56" s="50">
        <f t="shared" si="5"/>
        <v>735266</v>
      </c>
      <c r="I56" s="50">
        <f t="shared" si="5"/>
        <v>673980</v>
      </c>
      <c r="J56" s="50">
        <f t="shared" si="5"/>
        <v>2139463</v>
      </c>
      <c r="K56" s="50">
        <f t="shared" si="5"/>
        <v>1527901</v>
      </c>
      <c r="L56" s="50">
        <f t="shared" si="5"/>
        <v>3896507</v>
      </c>
      <c r="M56" s="50">
        <f t="shared" si="5"/>
        <v>3009472</v>
      </c>
      <c r="N56" s="50">
        <f t="shared" si="5"/>
        <v>8433880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10573343</v>
      </c>
      <c r="X56" s="50">
        <f t="shared" si="5"/>
        <v>29837106</v>
      </c>
      <c r="Y56" s="50">
        <f t="shared" si="5"/>
        <v>-19263763</v>
      </c>
      <c r="Z56" s="51">
        <f>+IF(X56&lt;&gt;0,+(Y56/X56)*100,0)</f>
        <v>-64.563108097682132</v>
      </c>
      <c r="AA56" s="48">
        <f>SUM(AA53:AA55)</f>
        <v>67821884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11514808</v>
      </c>
      <c r="D59" s="65">
        <f>SUM(D56:D58)</f>
        <v>0</v>
      </c>
      <c r="E59" s="66">
        <f t="shared" si="6"/>
        <v>43378886</v>
      </c>
      <c r="F59" s="67">
        <f t="shared" si="6"/>
        <v>67821884</v>
      </c>
      <c r="G59" s="67">
        <f t="shared" si="6"/>
        <v>730217</v>
      </c>
      <c r="H59" s="67">
        <f t="shared" si="6"/>
        <v>735266</v>
      </c>
      <c r="I59" s="67">
        <f t="shared" si="6"/>
        <v>673980</v>
      </c>
      <c r="J59" s="67">
        <f t="shared" si="6"/>
        <v>2139463</v>
      </c>
      <c r="K59" s="67">
        <f t="shared" si="6"/>
        <v>1527901</v>
      </c>
      <c r="L59" s="67">
        <f t="shared" si="6"/>
        <v>3896507</v>
      </c>
      <c r="M59" s="67">
        <f t="shared" si="6"/>
        <v>3009472</v>
      </c>
      <c r="N59" s="67">
        <f t="shared" si="6"/>
        <v>8433880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10573343</v>
      </c>
      <c r="X59" s="67">
        <f t="shared" si="6"/>
        <v>29837106</v>
      </c>
      <c r="Y59" s="67">
        <f t="shared" si="6"/>
        <v>-19263763</v>
      </c>
      <c r="Z59" s="68">
        <f>+IF(X59&lt;&gt;0,+(Y59/X59)*100,0)</f>
        <v>-64.563108097682132</v>
      </c>
      <c r="AA59" s="65">
        <f>SUM(AA56:AA58)</f>
        <v>67821884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1778605</v>
      </c>
      <c r="D8" s="20"/>
      <c r="E8" s="21">
        <v>1507377</v>
      </c>
      <c r="F8" s="22">
        <v>1507377</v>
      </c>
      <c r="G8" s="22">
        <v>169428</v>
      </c>
      <c r="H8" s="22">
        <v>176705</v>
      </c>
      <c r="I8" s="22">
        <v>163391</v>
      </c>
      <c r="J8" s="22">
        <v>509524</v>
      </c>
      <c r="K8" s="22">
        <v>175157</v>
      </c>
      <c r="L8" s="22">
        <v>171095</v>
      </c>
      <c r="M8" s="22">
        <v>171460</v>
      </c>
      <c r="N8" s="22">
        <v>517712</v>
      </c>
      <c r="O8" s="22"/>
      <c r="P8" s="22"/>
      <c r="Q8" s="22"/>
      <c r="R8" s="22"/>
      <c r="S8" s="22"/>
      <c r="T8" s="22"/>
      <c r="U8" s="22"/>
      <c r="V8" s="22"/>
      <c r="W8" s="22">
        <v>1027236</v>
      </c>
      <c r="X8" s="22">
        <v>753684</v>
      </c>
      <c r="Y8" s="22">
        <v>273552</v>
      </c>
      <c r="Z8" s="23">
        <v>36.295317400926649</v>
      </c>
      <c r="AA8" s="20">
        <v>1507377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528335</v>
      </c>
      <c r="D13" s="20"/>
      <c r="E13" s="21">
        <v>427750</v>
      </c>
      <c r="F13" s="22">
        <v>427750</v>
      </c>
      <c r="G13" s="22">
        <v>67515</v>
      </c>
      <c r="H13" s="22">
        <v>68644</v>
      </c>
      <c r="I13" s="22">
        <v>50962</v>
      </c>
      <c r="J13" s="22">
        <v>187121</v>
      </c>
      <c r="K13" s="22">
        <v>35304</v>
      </c>
      <c r="L13" s="22">
        <v>35739</v>
      </c>
      <c r="M13" s="22">
        <v>36905</v>
      </c>
      <c r="N13" s="22">
        <v>107948</v>
      </c>
      <c r="O13" s="22"/>
      <c r="P13" s="22"/>
      <c r="Q13" s="22"/>
      <c r="R13" s="22"/>
      <c r="S13" s="22"/>
      <c r="T13" s="22"/>
      <c r="U13" s="22"/>
      <c r="V13" s="22"/>
      <c r="W13" s="22">
        <v>295069</v>
      </c>
      <c r="X13" s="22">
        <v>213876</v>
      </c>
      <c r="Y13" s="22">
        <v>81193</v>
      </c>
      <c r="Z13" s="23">
        <v>37.962651255867883</v>
      </c>
      <c r="AA13" s="20">
        <v>427750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2306940</v>
      </c>
      <c r="D32" s="29">
        <f t="shared" ref="D32:Y32" si="0">SUM(D6:D31)</f>
        <v>0</v>
      </c>
      <c r="E32" s="30">
        <f t="shared" si="0"/>
        <v>1935127</v>
      </c>
      <c r="F32" s="31">
        <f t="shared" si="0"/>
        <v>1935127</v>
      </c>
      <c r="G32" s="31">
        <f t="shared" si="0"/>
        <v>236943</v>
      </c>
      <c r="H32" s="31">
        <f t="shared" si="0"/>
        <v>245349</v>
      </c>
      <c r="I32" s="31">
        <f t="shared" si="0"/>
        <v>214353</v>
      </c>
      <c r="J32" s="31">
        <f t="shared" si="0"/>
        <v>696645</v>
      </c>
      <c r="K32" s="31">
        <f t="shared" si="0"/>
        <v>210461</v>
      </c>
      <c r="L32" s="31">
        <f t="shared" si="0"/>
        <v>206834</v>
      </c>
      <c r="M32" s="31">
        <f t="shared" si="0"/>
        <v>208365</v>
      </c>
      <c r="N32" s="31">
        <f t="shared" si="0"/>
        <v>625660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1322305</v>
      </c>
      <c r="X32" s="31">
        <f t="shared" si="0"/>
        <v>967560</v>
      </c>
      <c r="Y32" s="31">
        <f t="shared" si="0"/>
        <v>354745</v>
      </c>
      <c r="Z32" s="32">
        <f>+IF(X32&lt;&gt;0,+(Y32/X32)*100,0)</f>
        <v>36.663876142048039</v>
      </c>
      <c r="AA32" s="29">
        <f>SUM(AA6:AA31)</f>
        <v>1935127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1687366</v>
      </c>
      <c r="D37" s="20"/>
      <c r="E37" s="21">
        <v>872295</v>
      </c>
      <c r="F37" s="22">
        <v>872295</v>
      </c>
      <c r="G37" s="22"/>
      <c r="H37" s="22"/>
      <c r="I37" s="22"/>
      <c r="J37" s="22"/>
      <c r="K37" s="22">
        <v>71373</v>
      </c>
      <c r="L37" s="22">
        <v>49629</v>
      </c>
      <c r="M37" s="22">
        <v>55342</v>
      </c>
      <c r="N37" s="22">
        <v>176344</v>
      </c>
      <c r="O37" s="22"/>
      <c r="P37" s="22"/>
      <c r="Q37" s="22"/>
      <c r="R37" s="22"/>
      <c r="S37" s="22"/>
      <c r="T37" s="22"/>
      <c r="U37" s="22"/>
      <c r="V37" s="22"/>
      <c r="W37" s="22">
        <v>176344</v>
      </c>
      <c r="X37" s="22">
        <v>436146</v>
      </c>
      <c r="Y37" s="22">
        <v>-259802</v>
      </c>
      <c r="Z37" s="23">
        <v>-59.567667707602503</v>
      </c>
      <c r="AA37" s="20">
        <v>872295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1071993</v>
      </c>
      <c r="F39" s="22">
        <v>1071993</v>
      </c>
      <c r="G39" s="22"/>
      <c r="H39" s="22"/>
      <c r="I39" s="22"/>
      <c r="J39" s="22"/>
      <c r="K39" s="22"/>
      <c r="L39" s="22"/>
      <c r="M39" s="22">
        <v>535995</v>
      </c>
      <c r="N39" s="22">
        <v>535995</v>
      </c>
      <c r="O39" s="22"/>
      <c r="P39" s="22"/>
      <c r="Q39" s="22"/>
      <c r="R39" s="22"/>
      <c r="S39" s="22"/>
      <c r="T39" s="22"/>
      <c r="U39" s="22"/>
      <c r="V39" s="22"/>
      <c r="W39" s="22">
        <v>535995</v>
      </c>
      <c r="X39" s="22">
        <v>535998</v>
      </c>
      <c r="Y39" s="22">
        <v>-3</v>
      </c>
      <c r="Z39" s="23"/>
      <c r="AA39" s="20">
        <v>1071993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1687366</v>
      </c>
      <c r="D47" s="29">
        <f t="shared" ref="D47:Y47" si="1">SUM(D34:D46)</f>
        <v>0</v>
      </c>
      <c r="E47" s="30">
        <f t="shared" si="1"/>
        <v>1944288</v>
      </c>
      <c r="F47" s="31">
        <f t="shared" si="1"/>
        <v>1944288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71373</v>
      </c>
      <c r="L47" s="31">
        <f t="shared" si="1"/>
        <v>49629</v>
      </c>
      <c r="M47" s="31">
        <f t="shared" si="1"/>
        <v>591337</v>
      </c>
      <c r="N47" s="31">
        <f t="shared" si="1"/>
        <v>712339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712339</v>
      </c>
      <c r="X47" s="31">
        <f t="shared" si="1"/>
        <v>972144</v>
      </c>
      <c r="Y47" s="31">
        <f t="shared" si="1"/>
        <v>-259805</v>
      </c>
      <c r="Z47" s="32">
        <f>+IF(X47&lt;&gt;0,+(Y47/X47)*100,0)</f>
        <v>-26.724950213137149</v>
      </c>
      <c r="AA47" s="29">
        <f>SUM(AA34:AA46)</f>
        <v>1944288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619574</v>
      </c>
      <c r="D48" s="39">
        <f t="shared" si="2"/>
        <v>0</v>
      </c>
      <c r="E48" s="40">
        <f t="shared" si="2"/>
        <v>-9161</v>
      </c>
      <c r="F48" s="41">
        <f t="shared" si="2"/>
        <v>-9161</v>
      </c>
      <c r="G48" s="41">
        <f t="shared" si="2"/>
        <v>236943</v>
      </c>
      <c r="H48" s="41">
        <f t="shared" si="2"/>
        <v>245349</v>
      </c>
      <c r="I48" s="41">
        <f t="shared" si="2"/>
        <v>214353</v>
      </c>
      <c r="J48" s="41">
        <f t="shared" si="2"/>
        <v>696645</v>
      </c>
      <c r="K48" s="41">
        <f t="shared" si="2"/>
        <v>139088</v>
      </c>
      <c r="L48" s="41">
        <f t="shared" si="2"/>
        <v>157205</v>
      </c>
      <c r="M48" s="41">
        <f t="shared" si="2"/>
        <v>-382972</v>
      </c>
      <c r="N48" s="41">
        <f t="shared" si="2"/>
        <v>-86679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609966</v>
      </c>
      <c r="X48" s="41">
        <f t="shared" si="2"/>
        <v>-4584</v>
      </c>
      <c r="Y48" s="41">
        <f t="shared" si="2"/>
        <v>614550</v>
      </c>
      <c r="Z48" s="42">
        <f>+IF(X48&lt;&gt;0,+(Y48/X48)*100,0)</f>
        <v>-13406.413612565444</v>
      </c>
      <c r="AA48" s="39">
        <f>+AA32-AA47</f>
        <v>-9161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619574</v>
      </c>
      <c r="D51" s="48">
        <f t="shared" si="3"/>
        <v>0</v>
      </c>
      <c r="E51" s="49">
        <f t="shared" si="3"/>
        <v>-9161</v>
      </c>
      <c r="F51" s="50">
        <f t="shared" si="3"/>
        <v>-9161</v>
      </c>
      <c r="G51" s="50">
        <f t="shared" si="3"/>
        <v>236943</v>
      </c>
      <c r="H51" s="50">
        <f t="shared" si="3"/>
        <v>245349</v>
      </c>
      <c r="I51" s="50">
        <f t="shared" si="3"/>
        <v>214353</v>
      </c>
      <c r="J51" s="50">
        <f t="shared" si="3"/>
        <v>696645</v>
      </c>
      <c r="K51" s="50">
        <f t="shared" si="3"/>
        <v>139088</v>
      </c>
      <c r="L51" s="50">
        <f t="shared" si="3"/>
        <v>157205</v>
      </c>
      <c r="M51" s="50">
        <f t="shared" si="3"/>
        <v>-382972</v>
      </c>
      <c r="N51" s="50">
        <f t="shared" si="3"/>
        <v>-86679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609966</v>
      </c>
      <c r="X51" s="50">
        <f t="shared" si="3"/>
        <v>-4584</v>
      </c>
      <c r="Y51" s="50">
        <f t="shared" si="3"/>
        <v>614550</v>
      </c>
      <c r="Z51" s="51">
        <f>+IF(X51&lt;&gt;0,+(Y51/X51)*100,0)</f>
        <v>-13406.413612565444</v>
      </c>
      <c r="AA51" s="48">
        <f>SUM(AA48:AA50)</f>
        <v>-9161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619574</v>
      </c>
      <c r="D53" s="54">
        <f>+D51-D52</f>
        <v>0</v>
      </c>
      <c r="E53" s="55">
        <f t="shared" si="4"/>
        <v>-9161</v>
      </c>
      <c r="F53" s="56">
        <f t="shared" si="4"/>
        <v>-9161</v>
      </c>
      <c r="G53" s="56">
        <f t="shared" si="4"/>
        <v>236943</v>
      </c>
      <c r="H53" s="56">
        <f t="shared" si="4"/>
        <v>245349</v>
      </c>
      <c r="I53" s="56">
        <f t="shared" si="4"/>
        <v>214353</v>
      </c>
      <c r="J53" s="56">
        <f t="shared" si="4"/>
        <v>696645</v>
      </c>
      <c r="K53" s="56">
        <f t="shared" si="4"/>
        <v>139088</v>
      </c>
      <c r="L53" s="56">
        <f t="shared" si="4"/>
        <v>157205</v>
      </c>
      <c r="M53" s="56">
        <f t="shared" si="4"/>
        <v>-382972</v>
      </c>
      <c r="N53" s="56">
        <f t="shared" si="4"/>
        <v>-86679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609966</v>
      </c>
      <c r="X53" s="56">
        <f t="shared" si="4"/>
        <v>-4584</v>
      </c>
      <c r="Y53" s="56">
        <f t="shared" si="4"/>
        <v>614550</v>
      </c>
      <c r="Z53" s="57">
        <f>+IF(X53&lt;&gt;0,+(Y53/X53)*100,0)</f>
        <v>-13406.413612565444</v>
      </c>
      <c r="AA53" s="54">
        <f>+AA51-AA52</f>
        <v>-9161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619574</v>
      </c>
      <c r="D56" s="48">
        <f>SUM(D53:D55)</f>
        <v>0</v>
      </c>
      <c r="E56" s="49">
        <f t="shared" si="5"/>
        <v>-9161</v>
      </c>
      <c r="F56" s="50">
        <f t="shared" si="5"/>
        <v>-9161</v>
      </c>
      <c r="G56" s="50">
        <f t="shared" si="5"/>
        <v>236943</v>
      </c>
      <c r="H56" s="50">
        <f t="shared" si="5"/>
        <v>245349</v>
      </c>
      <c r="I56" s="50">
        <f t="shared" si="5"/>
        <v>214353</v>
      </c>
      <c r="J56" s="50">
        <f t="shared" si="5"/>
        <v>696645</v>
      </c>
      <c r="K56" s="50">
        <f t="shared" si="5"/>
        <v>139088</v>
      </c>
      <c r="L56" s="50">
        <f t="shared" si="5"/>
        <v>157205</v>
      </c>
      <c r="M56" s="50">
        <f t="shared" si="5"/>
        <v>-382972</v>
      </c>
      <c r="N56" s="50">
        <f t="shared" si="5"/>
        <v>-86679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609966</v>
      </c>
      <c r="X56" s="50">
        <f t="shared" si="5"/>
        <v>-4584</v>
      </c>
      <c r="Y56" s="50">
        <f t="shared" si="5"/>
        <v>614550</v>
      </c>
      <c r="Z56" s="51">
        <f>+IF(X56&lt;&gt;0,+(Y56/X56)*100,0)</f>
        <v>-13406.413612565444</v>
      </c>
      <c r="AA56" s="48">
        <f>SUM(AA53:AA55)</f>
        <v>-9161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619574</v>
      </c>
      <c r="D59" s="65">
        <f>SUM(D56:D58)</f>
        <v>0</v>
      </c>
      <c r="E59" s="66">
        <f t="shared" si="6"/>
        <v>-9161</v>
      </c>
      <c r="F59" s="67">
        <f t="shared" si="6"/>
        <v>-9161</v>
      </c>
      <c r="G59" s="67">
        <f t="shared" si="6"/>
        <v>236943</v>
      </c>
      <c r="H59" s="67">
        <f t="shared" si="6"/>
        <v>245349</v>
      </c>
      <c r="I59" s="67">
        <f t="shared" si="6"/>
        <v>214353</v>
      </c>
      <c r="J59" s="67">
        <f t="shared" si="6"/>
        <v>696645</v>
      </c>
      <c r="K59" s="67">
        <f t="shared" si="6"/>
        <v>139088</v>
      </c>
      <c r="L59" s="67">
        <f t="shared" si="6"/>
        <v>157205</v>
      </c>
      <c r="M59" s="67">
        <f t="shared" si="6"/>
        <v>-382972</v>
      </c>
      <c r="N59" s="67">
        <f t="shared" si="6"/>
        <v>-86679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609966</v>
      </c>
      <c r="X59" s="67">
        <f t="shared" si="6"/>
        <v>-4584</v>
      </c>
      <c r="Y59" s="67">
        <f t="shared" si="6"/>
        <v>614550</v>
      </c>
      <c r="Z59" s="68">
        <f>+IF(X59&lt;&gt;0,+(Y59/X59)*100,0)</f>
        <v>-13406.413612565444</v>
      </c>
      <c r="AA59" s="65">
        <f>SUM(AA56:AA58)</f>
        <v>-9161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6363028</v>
      </c>
      <c r="D8" s="20"/>
      <c r="E8" s="21">
        <v>6629784</v>
      </c>
      <c r="F8" s="22">
        <v>6629784</v>
      </c>
      <c r="G8" s="22">
        <v>770753</v>
      </c>
      <c r="H8" s="22">
        <v>954926</v>
      </c>
      <c r="I8" s="22">
        <v>913680</v>
      </c>
      <c r="J8" s="22">
        <v>2639359</v>
      </c>
      <c r="K8" s="22">
        <v>882494</v>
      </c>
      <c r="L8" s="22">
        <v>857844</v>
      </c>
      <c r="M8" s="22">
        <v>858377</v>
      </c>
      <c r="N8" s="22">
        <v>2598715</v>
      </c>
      <c r="O8" s="22"/>
      <c r="P8" s="22"/>
      <c r="Q8" s="22"/>
      <c r="R8" s="22"/>
      <c r="S8" s="22"/>
      <c r="T8" s="22"/>
      <c r="U8" s="22"/>
      <c r="V8" s="22"/>
      <c r="W8" s="22">
        <v>5238074</v>
      </c>
      <c r="X8" s="22">
        <v>3314886</v>
      </c>
      <c r="Y8" s="22">
        <v>1923188</v>
      </c>
      <c r="Z8" s="23">
        <v>58.016716110297608</v>
      </c>
      <c r="AA8" s="20">
        <v>6629784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6602809</v>
      </c>
      <c r="D25" s="20"/>
      <c r="E25" s="21">
        <v>7005353</v>
      </c>
      <c r="F25" s="22">
        <v>7005353</v>
      </c>
      <c r="G25" s="22">
        <v>-199118</v>
      </c>
      <c r="H25" s="22">
        <v>-209739</v>
      </c>
      <c r="I25" s="22">
        <v>-416132</v>
      </c>
      <c r="J25" s="22">
        <v>-824989</v>
      </c>
      <c r="K25" s="22">
        <v>-313405</v>
      </c>
      <c r="L25" s="22">
        <v>-311972</v>
      </c>
      <c r="M25" s="22">
        <v>-309868</v>
      </c>
      <c r="N25" s="22">
        <v>-935245</v>
      </c>
      <c r="O25" s="22"/>
      <c r="P25" s="22"/>
      <c r="Q25" s="22"/>
      <c r="R25" s="22"/>
      <c r="S25" s="22"/>
      <c r="T25" s="22"/>
      <c r="U25" s="22"/>
      <c r="V25" s="22"/>
      <c r="W25" s="22">
        <v>-1760234</v>
      </c>
      <c r="X25" s="22">
        <v>3502674</v>
      </c>
      <c r="Y25" s="22">
        <v>-5262908</v>
      </c>
      <c r="Z25" s="23">
        <v>-150.25400593946225</v>
      </c>
      <c r="AA25" s="20">
        <v>7005353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12965837</v>
      </c>
      <c r="D32" s="29">
        <f t="shared" ref="D32:Y32" si="0">SUM(D6:D31)</f>
        <v>0</v>
      </c>
      <c r="E32" s="30">
        <f t="shared" si="0"/>
        <v>13635137</v>
      </c>
      <c r="F32" s="31">
        <f t="shared" si="0"/>
        <v>13635137</v>
      </c>
      <c r="G32" s="31">
        <f t="shared" si="0"/>
        <v>571635</v>
      </c>
      <c r="H32" s="31">
        <f t="shared" si="0"/>
        <v>745187</v>
      </c>
      <c r="I32" s="31">
        <f t="shared" si="0"/>
        <v>497548</v>
      </c>
      <c r="J32" s="31">
        <f t="shared" si="0"/>
        <v>1814370</v>
      </c>
      <c r="K32" s="31">
        <f t="shared" si="0"/>
        <v>569089</v>
      </c>
      <c r="L32" s="31">
        <f t="shared" si="0"/>
        <v>545872</v>
      </c>
      <c r="M32" s="31">
        <f t="shared" si="0"/>
        <v>548509</v>
      </c>
      <c r="N32" s="31">
        <f t="shared" si="0"/>
        <v>1663470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3477840</v>
      </c>
      <c r="X32" s="31">
        <f t="shared" si="0"/>
        <v>6817560</v>
      </c>
      <c r="Y32" s="31">
        <f t="shared" si="0"/>
        <v>-3339720</v>
      </c>
      <c r="Z32" s="32">
        <f>+IF(X32&lt;&gt;0,+(Y32/X32)*100,0)</f>
        <v>-48.98702761691866</v>
      </c>
      <c r="AA32" s="29">
        <f>SUM(AA6:AA31)</f>
        <v>13635137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3228166</v>
      </c>
      <c r="D34" s="20"/>
      <c r="E34" s="21">
        <v>3110575</v>
      </c>
      <c r="F34" s="22">
        <v>3110575</v>
      </c>
      <c r="G34" s="22">
        <v>210821</v>
      </c>
      <c r="H34" s="22">
        <v>206800</v>
      </c>
      <c r="I34" s="22">
        <v>235371</v>
      </c>
      <c r="J34" s="22">
        <v>652992</v>
      </c>
      <c r="K34" s="22">
        <v>243343</v>
      </c>
      <c r="L34" s="22">
        <v>339928</v>
      </c>
      <c r="M34" s="22">
        <v>244742</v>
      </c>
      <c r="N34" s="22">
        <v>828013</v>
      </c>
      <c r="O34" s="22"/>
      <c r="P34" s="22"/>
      <c r="Q34" s="22"/>
      <c r="R34" s="22"/>
      <c r="S34" s="22"/>
      <c r="T34" s="22"/>
      <c r="U34" s="22"/>
      <c r="V34" s="22"/>
      <c r="W34" s="22">
        <v>1481005</v>
      </c>
      <c r="X34" s="22">
        <v>1555308</v>
      </c>
      <c r="Y34" s="22">
        <v>-74303</v>
      </c>
      <c r="Z34" s="23">
        <v>-4.7773817147471753</v>
      </c>
      <c r="AA34" s="20">
        <v>3110575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726001</v>
      </c>
      <c r="D37" s="20"/>
      <c r="E37" s="21">
        <v>786750</v>
      </c>
      <c r="F37" s="22">
        <v>786750</v>
      </c>
      <c r="G37" s="22">
        <v>173029</v>
      </c>
      <c r="H37" s="22"/>
      <c r="I37" s="22"/>
      <c r="J37" s="22">
        <v>173029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173029</v>
      </c>
      <c r="X37" s="22">
        <v>393378</v>
      </c>
      <c r="Y37" s="22">
        <v>-220349</v>
      </c>
      <c r="Z37" s="23">
        <v>-56.014571226657317</v>
      </c>
      <c r="AA37" s="20">
        <v>786750</v>
      </c>
    </row>
    <row r="38" spans="1:27" x14ac:dyDescent="0.25">
      <c r="A38" s="19" t="s">
        <v>64</v>
      </c>
      <c r="B38" s="15" t="s">
        <v>32</v>
      </c>
      <c r="C38" s="20">
        <v>3705407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1847342</v>
      </c>
      <c r="D39" s="20"/>
      <c r="E39" s="21">
        <v>1587748</v>
      </c>
      <c r="F39" s="22">
        <v>1587748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793878</v>
      </c>
      <c r="Y39" s="22">
        <v>-793878</v>
      </c>
      <c r="Z39" s="23">
        <v>-100</v>
      </c>
      <c r="AA39" s="20">
        <v>1587748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216927</v>
      </c>
      <c r="D41" s="20"/>
      <c r="E41" s="21">
        <v>523739</v>
      </c>
      <c r="F41" s="22">
        <v>523739</v>
      </c>
      <c r="G41" s="22"/>
      <c r="H41" s="22">
        <v>2087</v>
      </c>
      <c r="I41" s="22"/>
      <c r="J41" s="22">
        <v>2087</v>
      </c>
      <c r="K41" s="22">
        <v>11894</v>
      </c>
      <c r="L41" s="22">
        <v>88756</v>
      </c>
      <c r="M41" s="22">
        <v>30660</v>
      </c>
      <c r="N41" s="22">
        <v>131310</v>
      </c>
      <c r="O41" s="22"/>
      <c r="P41" s="22"/>
      <c r="Q41" s="22"/>
      <c r="R41" s="22"/>
      <c r="S41" s="22"/>
      <c r="T41" s="22"/>
      <c r="U41" s="22"/>
      <c r="V41" s="22"/>
      <c r="W41" s="22">
        <v>133397</v>
      </c>
      <c r="X41" s="22">
        <v>261882</v>
      </c>
      <c r="Y41" s="22">
        <v>-128485</v>
      </c>
      <c r="Z41" s="23">
        <v>-49.062173039766002</v>
      </c>
      <c r="AA41" s="20">
        <v>523739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1279477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627720</v>
      </c>
      <c r="Y43" s="22">
        <v>-627720</v>
      </c>
      <c r="Z43" s="23">
        <v>-100</v>
      </c>
      <c r="AA43" s="20">
        <v>1255440</v>
      </c>
    </row>
    <row r="44" spans="1:27" x14ac:dyDescent="0.25">
      <c r="A44" s="19" t="s">
        <v>69</v>
      </c>
      <c r="B44" s="15" t="s">
        <v>32</v>
      </c>
      <c r="C44" s="20">
        <v>211875</v>
      </c>
      <c r="D44" s="20"/>
      <c r="E44" s="21">
        <v>198692</v>
      </c>
      <c r="F44" s="22">
        <v>198692</v>
      </c>
      <c r="G44" s="22">
        <v>6973</v>
      </c>
      <c r="H44" s="22">
        <v>394</v>
      </c>
      <c r="I44" s="22">
        <v>4227</v>
      </c>
      <c r="J44" s="22">
        <v>11594</v>
      </c>
      <c r="K44" s="22">
        <v>5193</v>
      </c>
      <c r="L44" s="22">
        <v>66903</v>
      </c>
      <c r="M44" s="22">
        <v>24999</v>
      </c>
      <c r="N44" s="22">
        <v>97095</v>
      </c>
      <c r="O44" s="22"/>
      <c r="P44" s="22"/>
      <c r="Q44" s="22"/>
      <c r="R44" s="22"/>
      <c r="S44" s="22"/>
      <c r="T44" s="22"/>
      <c r="U44" s="22"/>
      <c r="V44" s="22"/>
      <c r="W44" s="22">
        <v>108689</v>
      </c>
      <c r="X44" s="22">
        <v>99360</v>
      </c>
      <c r="Y44" s="22">
        <v>9329</v>
      </c>
      <c r="Z44" s="23">
        <v>9.3890901771336548</v>
      </c>
      <c r="AA44" s="20">
        <v>198692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11215195</v>
      </c>
      <c r="D47" s="29">
        <f t="shared" ref="D47:Y47" si="1">SUM(D34:D46)</f>
        <v>0</v>
      </c>
      <c r="E47" s="30">
        <f t="shared" si="1"/>
        <v>7462944</v>
      </c>
      <c r="F47" s="31">
        <f t="shared" si="1"/>
        <v>7462944</v>
      </c>
      <c r="G47" s="31">
        <f t="shared" si="1"/>
        <v>390823</v>
      </c>
      <c r="H47" s="31">
        <f t="shared" si="1"/>
        <v>209281</v>
      </c>
      <c r="I47" s="31">
        <f t="shared" si="1"/>
        <v>239598</v>
      </c>
      <c r="J47" s="31">
        <f t="shared" si="1"/>
        <v>839702</v>
      </c>
      <c r="K47" s="31">
        <f t="shared" si="1"/>
        <v>260430</v>
      </c>
      <c r="L47" s="31">
        <f t="shared" si="1"/>
        <v>495587</v>
      </c>
      <c r="M47" s="31">
        <f t="shared" si="1"/>
        <v>300401</v>
      </c>
      <c r="N47" s="31">
        <f t="shared" si="1"/>
        <v>1056418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1896120</v>
      </c>
      <c r="X47" s="31">
        <f t="shared" si="1"/>
        <v>3731532</v>
      </c>
      <c r="Y47" s="31">
        <f t="shared" si="1"/>
        <v>-1835412</v>
      </c>
      <c r="Z47" s="32">
        <f>+IF(X47&lt;&gt;0,+(Y47/X47)*100,0)</f>
        <v>-49.186553940847887</v>
      </c>
      <c r="AA47" s="29">
        <f>SUM(AA34:AA46)</f>
        <v>7462944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1750642</v>
      </c>
      <c r="D48" s="39">
        <f t="shared" si="2"/>
        <v>0</v>
      </c>
      <c r="E48" s="40">
        <f t="shared" si="2"/>
        <v>6172193</v>
      </c>
      <c r="F48" s="41">
        <f t="shared" si="2"/>
        <v>6172193</v>
      </c>
      <c r="G48" s="41">
        <f t="shared" si="2"/>
        <v>180812</v>
      </c>
      <c r="H48" s="41">
        <f t="shared" si="2"/>
        <v>535906</v>
      </c>
      <c r="I48" s="41">
        <f t="shared" si="2"/>
        <v>257950</v>
      </c>
      <c r="J48" s="41">
        <f t="shared" si="2"/>
        <v>974668</v>
      </c>
      <c r="K48" s="41">
        <f t="shared" si="2"/>
        <v>308659</v>
      </c>
      <c r="L48" s="41">
        <f t="shared" si="2"/>
        <v>50285</v>
      </c>
      <c r="M48" s="41">
        <f t="shared" si="2"/>
        <v>248108</v>
      </c>
      <c r="N48" s="41">
        <f t="shared" si="2"/>
        <v>607052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1581720</v>
      </c>
      <c r="X48" s="41">
        <f t="shared" si="2"/>
        <v>3086028</v>
      </c>
      <c r="Y48" s="41">
        <f t="shared" si="2"/>
        <v>-1504308</v>
      </c>
      <c r="Z48" s="42">
        <f>+IF(X48&lt;&gt;0,+(Y48/X48)*100,0)</f>
        <v>-48.745766402637955</v>
      </c>
      <c r="AA48" s="39">
        <f>+AA32-AA47</f>
        <v>6172193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2064404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3815046</v>
      </c>
      <c r="D51" s="48">
        <f t="shared" si="3"/>
        <v>0</v>
      </c>
      <c r="E51" s="49">
        <f t="shared" si="3"/>
        <v>6172193</v>
      </c>
      <c r="F51" s="50">
        <f t="shared" si="3"/>
        <v>6172193</v>
      </c>
      <c r="G51" s="50">
        <f t="shared" si="3"/>
        <v>180812</v>
      </c>
      <c r="H51" s="50">
        <f t="shared" si="3"/>
        <v>535906</v>
      </c>
      <c r="I51" s="50">
        <f t="shared" si="3"/>
        <v>257950</v>
      </c>
      <c r="J51" s="50">
        <f t="shared" si="3"/>
        <v>974668</v>
      </c>
      <c r="K51" s="50">
        <f t="shared" si="3"/>
        <v>308659</v>
      </c>
      <c r="L51" s="50">
        <f t="shared" si="3"/>
        <v>50285</v>
      </c>
      <c r="M51" s="50">
        <f t="shared" si="3"/>
        <v>248108</v>
      </c>
      <c r="N51" s="50">
        <f t="shared" si="3"/>
        <v>607052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1581720</v>
      </c>
      <c r="X51" s="50">
        <f t="shared" si="3"/>
        <v>3086028</v>
      </c>
      <c r="Y51" s="50">
        <f t="shared" si="3"/>
        <v>-1504308</v>
      </c>
      <c r="Z51" s="51">
        <f>+IF(X51&lt;&gt;0,+(Y51/X51)*100,0)</f>
        <v>-48.745766402637955</v>
      </c>
      <c r="AA51" s="48">
        <f>SUM(AA48:AA50)</f>
        <v>6172193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3815046</v>
      </c>
      <c r="D53" s="54">
        <f>+D51-D52</f>
        <v>0</v>
      </c>
      <c r="E53" s="55">
        <f t="shared" si="4"/>
        <v>6172193</v>
      </c>
      <c r="F53" s="56">
        <f t="shared" si="4"/>
        <v>6172193</v>
      </c>
      <c r="G53" s="56">
        <f t="shared" si="4"/>
        <v>180812</v>
      </c>
      <c r="H53" s="56">
        <f t="shared" si="4"/>
        <v>535906</v>
      </c>
      <c r="I53" s="56">
        <f t="shared" si="4"/>
        <v>257950</v>
      </c>
      <c r="J53" s="56">
        <f t="shared" si="4"/>
        <v>974668</v>
      </c>
      <c r="K53" s="56">
        <f t="shared" si="4"/>
        <v>308659</v>
      </c>
      <c r="L53" s="56">
        <f t="shared" si="4"/>
        <v>50285</v>
      </c>
      <c r="M53" s="56">
        <f t="shared" si="4"/>
        <v>248108</v>
      </c>
      <c r="N53" s="56">
        <f t="shared" si="4"/>
        <v>607052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1581720</v>
      </c>
      <c r="X53" s="56">
        <f t="shared" si="4"/>
        <v>3086028</v>
      </c>
      <c r="Y53" s="56">
        <f t="shared" si="4"/>
        <v>-1504308</v>
      </c>
      <c r="Z53" s="57">
        <f>+IF(X53&lt;&gt;0,+(Y53/X53)*100,0)</f>
        <v>-48.745766402637955</v>
      </c>
      <c r="AA53" s="54">
        <f>+AA51-AA52</f>
        <v>6172193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3815046</v>
      </c>
      <c r="D56" s="48">
        <f>SUM(D53:D55)</f>
        <v>0</v>
      </c>
      <c r="E56" s="49">
        <f t="shared" si="5"/>
        <v>6172193</v>
      </c>
      <c r="F56" s="50">
        <f t="shared" si="5"/>
        <v>6172193</v>
      </c>
      <c r="G56" s="50">
        <f t="shared" si="5"/>
        <v>180812</v>
      </c>
      <c r="H56" s="50">
        <f t="shared" si="5"/>
        <v>535906</v>
      </c>
      <c r="I56" s="50">
        <f t="shared" si="5"/>
        <v>257950</v>
      </c>
      <c r="J56" s="50">
        <f t="shared" si="5"/>
        <v>974668</v>
      </c>
      <c r="K56" s="50">
        <f t="shared" si="5"/>
        <v>308659</v>
      </c>
      <c r="L56" s="50">
        <f t="shared" si="5"/>
        <v>50285</v>
      </c>
      <c r="M56" s="50">
        <f t="shared" si="5"/>
        <v>248108</v>
      </c>
      <c r="N56" s="50">
        <f t="shared" si="5"/>
        <v>607052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1581720</v>
      </c>
      <c r="X56" s="50">
        <f t="shared" si="5"/>
        <v>3086028</v>
      </c>
      <c r="Y56" s="50">
        <f t="shared" si="5"/>
        <v>-1504308</v>
      </c>
      <c r="Z56" s="51">
        <f>+IF(X56&lt;&gt;0,+(Y56/X56)*100,0)</f>
        <v>-48.745766402637955</v>
      </c>
      <c r="AA56" s="48">
        <f>SUM(AA53:AA55)</f>
        <v>6172193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3815046</v>
      </c>
      <c r="D59" s="65">
        <f>SUM(D56:D58)</f>
        <v>0</v>
      </c>
      <c r="E59" s="66">
        <f t="shared" si="6"/>
        <v>6172193</v>
      </c>
      <c r="F59" s="67">
        <f t="shared" si="6"/>
        <v>6172193</v>
      </c>
      <c r="G59" s="67">
        <f t="shared" si="6"/>
        <v>180812</v>
      </c>
      <c r="H59" s="67">
        <f t="shared" si="6"/>
        <v>535906</v>
      </c>
      <c r="I59" s="67">
        <f t="shared" si="6"/>
        <v>257950</v>
      </c>
      <c r="J59" s="67">
        <f t="shared" si="6"/>
        <v>974668</v>
      </c>
      <c r="K59" s="67">
        <f t="shared" si="6"/>
        <v>308659</v>
      </c>
      <c r="L59" s="67">
        <f t="shared" si="6"/>
        <v>50285</v>
      </c>
      <c r="M59" s="67">
        <f t="shared" si="6"/>
        <v>248108</v>
      </c>
      <c r="N59" s="67">
        <f t="shared" si="6"/>
        <v>607052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1581720</v>
      </c>
      <c r="X59" s="67">
        <f t="shared" si="6"/>
        <v>3086028</v>
      </c>
      <c r="Y59" s="67">
        <f t="shared" si="6"/>
        <v>-1504308</v>
      </c>
      <c r="Z59" s="68">
        <f>+IF(X59&lt;&gt;0,+(Y59/X59)*100,0)</f>
        <v>-48.745766402637955</v>
      </c>
      <c r="AA59" s="65">
        <f>SUM(AA56:AA58)</f>
        <v>6172193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3221422</v>
      </c>
      <c r="D8" s="20"/>
      <c r="E8" s="21">
        <v>3665000</v>
      </c>
      <c r="F8" s="22">
        <v>3665000</v>
      </c>
      <c r="G8" s="22">
        <v>298331</v>
      </c>
      <c r="H8" s="22">
        <v>306785</v>
      </c>
      <c r="I8" s="22">
        <v>299515</v>
      </c>
      <c r="J8" s="22">
        <v>904631</v>
      </c>
      <c r="K8" s="22">
        <v>286051</v>
      </c>
      <c r="L8" s="22">
        <v>277840</v>
      </c>
      <c r="M8" s="22">
        <v>282132</v>
      </c>
      <c r="N8" s="22">
        <v>846023</v>
      </c>
      <c r="O8" s="22"/>
      <c r="P8" s="22"/>
      <c r="Q8" s="22"/>
      <c r="R8" s="22"/>
      <c r="S8" s="22"/>
      <c r="T8" s="22"/>
      <c r="U8" s="22"/>
      <c r="V8" s="22"/>
      <c r="W8" s="22">
        <v>1750654</v>
      </c>
      <c r="X8" s="22">
        <v>1864830</v>
      </c>
      <c r="Y8" s="22">
        <v>-114176</v>
      </c>
      <c r="Z8" s="23">
        <v>-6.1225956253385023</v>
      </c>
      <c r="AA8" s="20">
        <v>3665000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918833</v>
      </c>
      <c r="D13" s="20"/>
      <c r="E13" s="21">
        <v>940500</v>
      </c>
      <c r="F13" s="22">
        <v>940500</v>
      </c>
      <c r="G13" s="22">
        <v>77416</v>
      </c>
      <c r="H13" s="22">
        <v>78853</v>
      </c>
      <c r="I13" s="22">
        <v>78272</v>
      </c>
      <c r="J13" s="22">
        <v>234541</v>
      </c>
      <c r="K13" s="22">
        <v>78885</v>
      </c>
      <c r="L13" s="22">
        <v>77298</v>
      </c>
      <c r="M13" s="22">
        <v>78205</v>
      </c>
      <c r="N13" s="22">
        <v>234388</v>
      </c>
      <c r="O13" s="22"/>
      <c r="P13" s="22"/>
      <c r="Q13" s="22"/>
      <c r="R13" s="22"/>
      <c r="S13" s="22"/>
      <c r="T13" s="22"/>
      <c r="U13" s="22"/>
      <c r="V13" s="22"/>
      <c r="W13" s="22">
        <v>468929</v>
      </c>
      <c r="X13" s="22">
        <v>470250</v>
      </c>
      <c r="Y13" s="22">
        <v>-1321</v>
      </c>
      <c r="Z13" s="23">
        <v>-0.28091440723019667</v>
      </c>
      <c r="AA13" s="20">
        <v>940500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336820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3177600</v>
      </c>
      <c r="Y25" s="22">
        <v>-3177600</v>
      </c>
      <c r="Z25" s="23">
        <v>-100</v>
      </c>
      <c r="AA25" s="20">
        <v>6355200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10464675</v>
      </c>
      <c r="D32" s="29">
        <f t="shared" ref="D32:Y32" si="0">SUM(D6:D31)</f>
        <v>0</v>
      </c>
      <c r="E32" s="30">
        <f t="shared" si="0"/>
        <v>10960700</v>
      </c>
      <c r="F32" s="31">
        <f t="shared" si="0"/>
        <v>10960700</v>
      </c>
      <c r="G32" s="31">
        <f t="shared" si="0"/>
        <v>375747</v>
      </c>
      <c r="H32" s="31">
        <f t="shared" si="0"/>
        <v>385638</v>
      </c>
      <c r="I32" s="31">
        <f t="shared" si="0"/>
        <v>377787</v>
      </c>
      <c r="J32" s="31">
        <f t="shared" si="0"/>
        <v>1139172</v>
      </c>
      <c r="K32" s="31">
        <f t="shared" si="0"/>
        <v>364936</v>
      </c>
      <c r="L32" s="31">
        <f t="shared" si="0"/>
        <v>355138</v>
      </c>
      <c r="M32" s="31">
        <f t="shared" si="0"/>
        <v>360337</v>
      </c>
      <c r="N32" s="31">
        <f t="shared" si="0"/>
        <v>1080411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2219583</v>
      </c>
      <c r="X32" s="31">
        <f t="shared" si="0"/>
        <v>5512680</v>
      </c>
      <c r="Y32" s="31">
        <f t="shared" si="0"/>
        <v>-3293097</v>
      </c>
      <c r="Z32" s="32">
        <f>+IF(X32&lt;&gt;0,+(Y32/X32)*100,0)</f>
        <v>-59.736770500010884</v>
      </c>
      <c r="AA32" s="29">
        <f>SUM(AA6:AA31)</f>
        <v>10960700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2022061</v>
      </c>
      <c r="D34" s="20"/>
      <c r="E34" s="21">
        <v>2609322</v>
      </c>
      <c r="F34" s="22">
        <v>2609322</v>
      </c>
      <c r="G34" s="22">
        <v>183363</v>
      </c>
      <c r="H34" s="22">
        <v>169414</v>
      </c>
      <c r="I34" s="22">
        <v>201962</v>
      </c>
      <c r="J34" s="22">
        <v>554739</v>
      </c>
      <c r="K34" s="22">
        <v>184514</v>
      </c>
      <c r="L34" s="22">
        <v>187731</v>
      </c>
      <c r="M34" s="22">
        <v>290198</v>
      </c>
      <c r="N34" s="22">
        <v>662443</v>
      </c>
      <c r="O34" s="22"/>
      <c r="P34" s="22"/>
      <c r="Q34" s="22"/>
      <c r="R34" s="22"/>
      <c r="S34" s="22"/>
      <c r="T34" s="22"/>
      <c r="U34" s="22"/>
      <c r="V34" s="22"/>
      <c r="W34" s="22">
        <v>1217182</v>
      </c>
      <c r="X34" s="22">
        <v>1304646</v>
      </c>
      <c r="Y34" s="22">
        <v>-87464</v>
      </c>
      <c r="Z34" s="23">
        <v>-6.7040407896088281</v>
      </c>
      <c r="AA34" s="20">
        <v>2609322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438847</v>
      </c>
      <c r="D37" s="20"/>
      <c r="E37" s="21">
        <v>370975</v>
      </c>
      <c r="F37" s="22">
        <v>370975</v>
      </c>
      <c r="G37" s="22"/>
      <c r="H37" s="22">
        <v>19190</v>
      </c>
      <c r="I37" s="22">
        <v>35289</v>
      </c>
      <c r="J37" s="22">
        <v>54479</v>
      </c>
      <c r="K37" s="22">
        <v>55856</v>
      </c>
      <c r="L37" s="22">
        <v>11920</v>
      </c>
      <c r="M37" s="22">
        <v>17045</v>
      </c>
      <c r="N37" s="22">
        <v>84821</v>
      </c>
      <c r="O37" s="22"/>
      <c r="P37" s="22"/>
      <c r="Q37" s="22"/>
      <c r="R37" s="22"/>
      <c r="S37" s="22"/>
      <c r="T37" s="22"/>
      <c r="U37" s="22"/>
      <c r="V37" s="22"/>
      <c r="W37" s="22">
        <v>139300</v>
      </c>
      <c r="X37" s="22">
        <v>185484</v>
      </c>
      <c r="Y37" s="22">
        <v>-46184</v>
      </c>
      <c r="Z37" s="23">
        <v>-24.89918267882944</v>
      </c>
      <c r="AA37" s="20">
        <v>370975</v>
      </c>
    </row>
    <row r="38" spans="1:27" x14ac:dyDescent="0.25">
      <c r="A38" s="19" t="s">
        <v>64</v>
      </c>
      <c r="B38" s="15" t="s">
        <v>32</v>
      </c>
      <c r="C38" s="20">
        <v>1435554</v>
      </c>
      <c r="D38" s="20"/>
      <c r="E38" s="21">
        <v>1722977</v>
      </c>
      <c r="F38" s="22">
        <v>1722977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861486</v>
      </c>
      <c r="Y38" s="22">
        <v>-861486</v>
      </c>
      <c r="Z38" s="23">
        <v>-100</v>
      </c>
      <c r="AA38" s="20">
        <v>1722977</v>
      </c>
    </row>
    <row r="39" spans="1:27" x14ac:dyDescent="0.25">
      <c r="A39" s="19" t="s">
        <v>65</v>
      </c>
      <c r="B39" s="15" t="s">
        <v>32</v>
      </c>
      <c r="C39" s="20">
        <v>4056972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175004</v>
      </c>
      <c r="Y39" s="22">
        <v>-175004</v>
      </c>
      <c r="Z39" s="23">
        <v>-100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215413</v>
      </c>
      <c r="D41" s="20"/>
      <c r="E41" s="21">
        <v>261250</v>
      </c>
      <c r="F41" s="22">
        <v>261250</v>
      </c>
      <c r="G41" s="22">
        <v>9443</v>
      </c>
      <c r="H41" s="22">
        <v>15351</v>
      </c>
      <c r="I41" s="22">
        <v>11603</v>
      </c>
      <c r="J41" s="22">
        <v>36397</v>
      </c>
      <c r="K41" s="22"/>
      <c r="L41" s="22">
        <v>9665</v>
      </c>
      <c r="M41" s="22">
        <v>526</v>
      </c>
      <c r="N41" s="22">
        <v>10191</v>
      </c>
      <c r="O41" s="22"/>
      <c r="P41" s="22"/>
      <c r="Q41" s="22"/>
      <c r="R41" s="22"/>
      <c r="S41" s="22"/>
      <c r="T41" s="22"/>
      <c r="U41" s="22"/>
      <c r="V41" s="22"/>
      <c r="W41" s="22">
        <v>46588</v>
      </c>
      <c r="X41" s="22">
        <v>130614</v>
      </c>
      <c r="Y41" s="22">
        <v>-84026</v>
      </c>
      <c r="Z41" s="23">
        <v>-64.331541794907139</v>
      </c>
      <c r="AA41" s="20">
        <v>261250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69291</v>
      </c>
      <c r="D44" s="20"/>
      <c r="E44" s="21">
        <v>69000</v>
      </c>
      <c r="F44" s="22">
        <v>69000</v>
      </c>
      <c r="G44" s="22">
        <v>6177</v>
      </c>
      <c r="H44" s="22">
        <v>5943</v>
      </c>
      <c r="I44" s="22">
        <v>6440</v>
      </c>
      <c r="J44" s="22">
        <v>18560</v>
      </c>
      <c r="K44" s="22">
        <v>6370</v>
      </c>
      <c r="L44" s="22">
        <v>6265</v>
      </c>
      <c r="M44" s="22">
        <v>6201</v>
      </c>
      <c r="N44" s="22">
        <v>18836</v>
      </c>
      <c r="O44" s="22"/>
      <c r="P44" s="22"/>
      <c r="Q44" s="22"/>
      <c r="R44" s="22"/>
      <c r="S44" s="22"/>
      <c r="T44" s="22"/>
      <c r="U44" s="22"/>
      <c r="V44" s="22"/>
      <c r="W44" s="22">
        <v>37396</v>
      </c>
      <c r="X44" s="22">
        <v>34500</v>
      </c>
      <c r="Y44" s="22">
        <v>2896</v>
      </c>
      <c r="Z44" s="23">
        <v>8.3942028985507253</v>
      </c>
      <c r="AA44" s="20">
        <v>69000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8238138</v>
      </c>
      <c r="D47" s="29">
        <f t="shared" ref="D47:Y47" si="1">SUM(D34:D46)</f>
        <v>0</v>
      </c>
      <c r="E47" s="30">
        <f t="shared" si="1"/>
        <v>5388524</v>
      </c>
      <c r="F47" s="31">
        <f t="shared" si="1"/>
        <v>5388524</v>
      </c>
      <c r="G47" s="31">
        <f t="shared" si="1"/>
        <v>198983</v>
      </c>
      <c r="H47" s="31">
        <f t="shared" si="1"/>
        <v>209898</v>
      </c>
      <c r="I47" s="31">
        <f t="shared" si="1"/>
        <v>255294</v>
      </c>
      <c r="J47" s="31">
        <f t="shared" si="1"/>
        <v>664175</v>
      </c>
      <c r="K47" s="31">
        <f t="shared" si="1"/>
        <v>246740</v>
      </c>
      <c r="L47" s="31">
        <f t="shared" si="1"/>
        <v>215581</v>
      </c>
      <c r="M47" s="31">
        <f t="shared" si="1"/>
        <v>313970</v>
      </c>
      <c r="N47" s="31">
        <f t="shared" si="1"/>
        <v>776291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1440466</v>
      </c>
      <c r="X47" s="31">
        <f t="shared" si="1"/>
        <v>2694236</v>
      </c>
      <c r="Y47" s="31">
        <f t="shared" si="1"/>
        <v>-1253770</v>
      </c>
      <c r="Z47" s="32">
        <f>+IF(X47&lt;&gt;0,+(Y47/X47)*100,0)</f>
        <v>-46.535270109968096</v>
      </c>
      <c r="AA47" s="29">
        <f>SUM(AA34:AA46)</f>
        <v>5388524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2226537</v>
      </c>
      <c r="D48" s="39">
        <f t="shared" si="2"/>
        <v>0</v>
      </c>
      <c r="E48" s="40">
        <f t="shared" si="2"/>
        <v>5572176</v>
      </c>
      <c r="F48" s="41">
        <f t="shared" si="2"/>
        <v>5572176</v>
      </c>
      <c r="G48" s="41">
        <f t="shared" si="2"/>
        <v>176764</v>
      </c>
      <c r="H48" s="41">
        <f t="shared" si="2"/>
        <v>175740</v>
      </c>
      <c r="I48" s="41">
        <f t="shared" si="2"/>
        <v>122493</v>
      </c>
      <c r="J48" s="41">
        <f t="shared" si="2"/>
        <v>474997</v>
      </c>
      <c r="K48" s="41">
        <f t="shared" si="2"/>
        <v>118196</v>
      </c>
      <c r="L48" s="41">
        <f t="shared" si="2"/>
        <v>139557</v>
      </c>
      <c r="M48" s="41">
        <f t="shared" si="2"/>
        <v>46367</v>
      </c>
      <c r="N48" s="41">
        <f t="shared" si="2"/>
        <v>304120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779117</v>
      </c>
      <c r="X48" s="41">
        <f t="shared" si="2"/>
        <v>2818444</v>
      </c>
      <c r="Y48" s="41">
        <f t="shared" si="2"/>
        <v>-2039327</v>
      </c>
      <c r="Z48" s="42">
        <f>+IF(X48&lt;&gt;0,+(Y48/X48)*100,0)</f>
        <v>-72.356484641880414</v>
      </c>
      <c r="AA48" s="39">
        <f>+AA32-AA47</f>
        <v>5572176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2226537</v>
      </c>
      <c r="D51" s="48">
        <f t="shared" si="3"/>
        <v>0</v>
      </c>
      <c r="E51" s="49">
        <f t="shared" si="3"/>
        <v>5572176</v>
      </c>
      <c r="F51" s="50">
        <f t="shared" si="3"/>
        <v>5572176</v>
      </c>
      <c r="G51" s="50">
        <f t="shared" si="3"/>
        <v>176764</v>
      </c>
      <c r="H51" s="50">
        <f t="shared" si="3"/>
        <v>175740</v>
      </c>
      <c r="I51" s="50">
        <f t="shared" si="3"/>
        <v>122493</v>
      </c>
      <c r="J51" s="50">
        <f t="shared" si="3"/>
        <v>474997</v>
      </c>
      <c r="K51" s="50">
        <f t="shared" si="3"/>
        <v>118196</v>
      </c>
      <c r="L51" s="50">
        <f t="shared" si="3"/>
        <v>139557</v>
      </c>
      <c r="M51" s="50">
        <f t="shared" si="3"/>
        <v>46367</v>
      </c>
      <c r="N51" s="50">
        <f t="shared" si="3"/>
        <v>304120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779117</v>
      </c>
      <c r="X51" s="50">
        <f t="shared" si="3"/>
        <v>2818444</v>
      </c>
      <c r="Y51" s="50">
        <f t="shared" si="3"/>
        <v>-2039327</v>
      </c>
      <c r="Z51" s="51">
        <f>+IF(X51&lt;&gt;0,+(Y51/X51)*100,0)</f>
        <v>-72.356484641880414</v>
      </c>
      <c r="AA51" s="48">
        <f>SUM(AA48:AA50)</f>
        <v>5572176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2226537</v>
      </c>
      <c r="D53" s="54">
        <f>+D51-D52</f>
        <v>0</v>
      </c>
      <c r="E53" s="55">
        <f t="shared" si="4"/>
        <v>5572176</v>
      </c>
      <c r="F53" s="56">
        <f t="shared" si="4"/>
        <v>5572176</v>
      </c>
      <c r="G53" s="56">
        <f t="shared" si="4"/>
        <v>176764</v>
      </c>
      <c r="H53" s="56">
        <f t="shared" si="4"/>
        <v>175740</v>
      </c>
      <c r="I53" s="56">
        <f t="shared" si="4"/>
        <v>122493</v>
      </c>
      <c r="J53" s="56">
        <f t="shared" si="4"/>
        <v>474997</v>
      </c>
      <c r="K53" s="56">
        <f t="shared" si="4"/>
        <v>118196</v>
      </c>
      <c r="L53" s="56">
        <f t="shared" si="4"/>
        <v>139557</v>
      </c>
      <c r="M53" s="56">
        <f t="shared" si="4"/>
        <v>46367</v>
      </c>
      <c r="N53" s="56">
        <f t="shared" si="4"/>
        <v>304120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779117</v>
      </c>
      <c r="X53" s="56">
        <f t="shared" si="4"/>
        <v>2818444</v>
      </c>
      <c r="Y53" s="56">
        <f t="shared" si="4"/>
        <v>-2039327</v>
      </c>
      <c r="Z53" s="57">
        <f>+IF(X53&lt;&gt;0,+(Y53/X53)*100,0)</f>
        <v>-72.356484641880414</v>
      </c>
      <c r="AA53" s="54">
        <f>+AA51-AA52</f>
        <v>5572176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2226537</v>
      </c>
      <c r="D56" s="48">
        <f>SUM(D53:D55)</f>
        <v>0</v>
      </c>
      <c r="E56" s="49">
        <f t="shared" si="5"/>
        <v>5572176</v>
      </c>
      <c r="F56" s="50">
        <f t="shared" si="5"/>
        <v>5572176</v>
      </c>
      <c r="G56" s="50">
        <f t="shared" si="5"/>
        <v>176764</v>
      </c>
      <c r="H56" s="50">
        <f t="shared" si="5"/>
        <v>175740</v>
      </c>
      <c r="I56" s="50">
        <f t="shared" si="5"/>
        <v>122493</v>
      </c>
      <c r="J56" s="50">
        <f t="shared" si="5"/>
        <v>474997</v>
      </c>
      <c r="K56" s="50">
        <f t="shared" si="5"/>
        <v>118196</v>
      </c>
      <c r="L56" s="50">
        <f t="shared" si="5"/>
        <v>139557</v>
      </c>
      <c r="M56" s="50">
        <f t="shared" si="5"/>
        <v>46367</v>
      </c>
      <c r="N56" s="50">
        <f t="shared" si="5"/>
        <v>304120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779117</v>
      </c>
      <c r="X56" s="50">
        <f t="shared" si="5"/>
        <v>2818444</v>
      </c>
      <c r="Y56" s="50">
        <f t="shared" si="5"/>
        <v>-2039327</v>
      </c>
      <c r="Z56" s="51">
        <f>+IF(X56&lt;&gt;0,+(Y56/X56)*100,0)</f>
        <v>-72.356484641880414</v>
      </c>
      <c r="AA56" s="48">
        <f>SUM(AA53:AA55)</f>
        <v>5572176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2226537</v>
      </c>
      <c r="D59" s="65">
        <f>SUM(D56:D58)</f>
        <v>0</v>
      </c>
      <c r="E59" s="66">
        <f t="shared" si="6"/>
        <v>5572176</v>
      </c>
      <c r="F59" s="67">
        <f t="shared" si="6"/>
        <v>5572176</v>
      </c>
      <c r="G59" s="67">
        <f t="shared" si="6"/>
        <v>176764</v>
      </c>
      <c r="H59" s="67">
        <f t="shared" si="6"/>
        <v>175740</v>
      </c>
      <c r="I59" s="67">
        <f t="shared" si="6"/>
        <v>122493</v>
      </c>
      <c r="J59" s="67">
        <f t="shared" si="6"/>
        <v>474997</v>
      </c>
      <c r="K59" s="67">
        <f t="shared" si="6"/>
        <v>118196</v>
      </c>
      <c r="L59" s="67">
        <f t="shared" si="6"/>
        <v>139557</v>
      </c>
      <c r="M59" s="67">
        <f t="shared" si="6"/>
        <v>46367</v>
      </c>
      <c r="N59" s="67">
        <f t="shared" si="6"/>
        <v>304120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779117</v>
      </c>
      <c r="X59" s="67">
        <f t="shared" si="6"/>
        <v>2818444</v>
      </c>
      <c r="Y59" s="67">
        <f t="shared" si="6"/>
        <v>-2039327</v>
      </c>
      <c r="Z59" s="68">
        <f>+IF(X59&lt;&gt;0,+(Y59/X59)*100,0)</f>
        <v>-72.356484641880414</v>
      </c>
      <c r="AA59" s="65">
        <f>SUM(AA56:AA58)</f>
        <v>5572176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2298128</v>
      </c>
      <c r="D8" s="20"/>
      <c r="E8" s="21">
        <v>1889804</v>
      </c>
      <c r="F8" s="22">
        <v>1889804</v>
      </c>
      <c r="G8" s="22">
        <v>227974</v>
      </c>
      <c r="H8" s="22">
        <v>193</v>
      </c>
      <c r="I8" s="22">
        <v>223979</v>
      </c>
      <c r="J8" s="22">
        <v>452146</v>
      </c>
      <c r="K8" s="22">
        <v>437235</v>
      </c>
      <c r="L8" s="22">
        <v>232320</v>
      </c>
      <c r="M8" s="22">
        <v>213896</v>
      </c>
      <c r="N8" s="22">
        <v>883451</v>
      </c>
      <c r="O8" s="22"/>
      <c r="P8" s="22"/>
      <c r="Q8" s="22"/>
      <c r="R8" s="22"/>
      <c r="S8" s="22"/>
      <c r="T8" s="22"/>
      <c r="U8" s="22"/>
      <c r="V8" s="22"/>
      <c r="W8" s="22">
        <v>1335597</v>
      </c>
      <c r="X8" s="22">
        <v>944910</v>
      </c>
      <c r="Y8" s="22">
        <v>390687</v>
      </c>
      <c r="Z8" s="23">
        <v>41.346477442296091</v>
      </c>
      <c r="AA8" s="20">
        <v>1889804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1118610</v>
      </c>
      <c r="D13" s="20"/>
      <c r="E13" s="21">
        <v>850922</v>
      </c>
      <c r="F13" s="22">
        <v>850922</v>
      </c>
      <c r="G13" s="22">
        <v>93133</v>
      </c>
      <c r="H13" s="22"/>
      <c r="I13" s="22">
        <v>94478</v>
      </c>
      <c r="J13" s="22">
        <v>187611</v>
      </c>
      <c r="K13" s="22">
        <v>189531</v>
      </c>
      <c r="L13" s="22">
        <v>94676</v>
      </c>
      <c r="M13" s="22">
        <v>96013</v>
      </c>
      <c r="N13" s="22">
        <v>380220</v>
      </c>
      <c r="O13" s="22"/>
      <c r="P13" s="22"/>
      <c r="Q13" s="22"/>
      <c r="R13" s="22"/>
      <c r="S13" s="22"/>
      <c r="T13" s="22"/>
      <c r="U13" s="22"/>
      <c r="V13" s="22"/>
      <c r="W13" s="22">
        <v>567831</v>
      </c>
      <c r="X13" s="22">
        <v>425460</v>
      </c>
      <c r="Y13" s="22">
        <v>142371</v>
      </c>
      <c r="Z13" s="23">
        <v>33.462840219997183</v>
      </c>
      <c r="AA13" s="20">
        <v>850922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3461273</v>
      </c>
      <c r="F25" s="22">
        <v>3461273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1730634</v>
      </c>
      <c r="Y25" s="22">
        <v>-1730634</v>
      </c>
      <c r="Z25" s="23">
        <v>-100</v>
      </c>
      <c r="AA25" s="20">
        <v>3461273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3416738</v>
      </c>
      <c r="D32" s="29">
        <f t="shared" ref="D32:Y32" si="0">SUM(D6:D31)</f>
        <v>0</v>
      </c>
      <c r="E32" s="30">
        <f t="shared" si="0"/>
        <v>6201999</v>
      </c>
      <c r="F32" s="31">
        <f t="shared" si="0"/>
        <v>6201999</v>
      </c>
      <c r="G32" s="31">
        <f t="shared" si="0"/>
        <v>321107</v>
      </c>
      <c r="H32" s="31">
        <f t="shared" si="0"/>
        <v>193</v>
      </c>
      <c r="I32" s="31">
        <f t="shared" si="0"/>
        <v>318457</v>
      </c>
      <c r="J32" s="31">
        <f t="shared" si="0"/>
        <v>639757</v>
      </c>
      <c r="K32" s="31">
        <f t="shared" si="0"/>
        <v>626766</v>
      </c>
      <c r="L32" s="31">
        <f t="shared" si="0"/>
        <v>326996</v>
      </c>
      <c r="M32" s="31">
        <f t="shared" si="0"/>
        <v>309909</v>
      </c>
      <c r="N32" s="31">
        <f t="shared" si="0"/>
        <v>1263671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1903428</v>
      </c>
      <c r="X32" s="31">
        <f t="shared" si="0"/>
        <v>3101004</v>
      </c>
      <c r="Y32" s="31">
        <f t="shared" si="0"/>
        <v>-1197576</v>
      </c>
      <c r="Z32" s="32">
        <f>+IF(X32&lt;&gt;0,+(Y32/X32)*100,0)</f>
        <v>-38.6189763057384</v>
      </c>
      <c r="AA32" s="29">
        <f>SUM(AA6:AA31)</f>
        <v>6201999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1919313</v>
      </c>
      <c r="D34" s="20"/>
      <c r="E34" s="21">
        <v>2760251</v>
      </c>
      <c r="F34" s="22">
        <v>2760251</v>
      </c>
      <c r="G34" s="22">
        <v>169575</v>
      </c>
      <c r="H34" s="22">
        <v>153858</v>
      </c>
      <c r="I34" s="22">
        <v>160482</v>
      </c>
      <c r="J34" s="22">
        <v>483915</v>
      </c>
      <c r="K34" s="22">
        <v>154646</v>
      </c>
      <c r="L34" s="22">
        <v>148288</v>
      </c>
      <c r="M34" s="22">
        <v>145480</v>
      </c>
      <c r="N34" s="22">
        <v>448414</v>
      </c>
      <c r="O34" s="22"/>
      <c r="P34" s="22"/>
      <c r="Q34" s="22"/>
      <c r="R34" s="22"/>
      <c r="S34" s="22"/>
      <c r="T34" s="22"/>
      <c r="U34" s="22"/>
      <c r="V34" s="22"/>
      <c r="W34" s="22">
        <v>932329</v>
      </c>
      <c r="X34" s="22">
        <v>1380126</v>
      </c>
      <c r="Y34" s="22">
        <v>-447797</v>
      </c>
      <c r="Z34" s="23">
        <v>-32.446095501425233</v>
      </c>
      <c r="AA34" s="20">
        <v>2760251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1461</v>
      </c>
      <c r="D37" s="20"/>
      <c r="E37" s="21">
        <v>15743</v>
      </c>
      <c r="F37" s="22">
        <v>15743</v>
      </c>
      <c r="G37" s="22"/>
      <c r="H37" s="22"/>
      <c r="I37" s="22"/>
      <c r="J37" s="22"/>
      <c r="K37" s="22"/>
      <c r="L37" s="22">
        <v>936</v>
      </c>
      <c r="M37" s="22">
        <v>383</v>
      </c>
      <c r="N37" s="22">
        <v>1319</v>
      </c>
      <c r="O37" s="22"/>
      <c r="P37" s="22"/>
      <c r="Q37" s="22"/>
      <c r="R37" s="22"/>
      <c r="S37" s="22"/>
      <c r="T37" s="22"/>
      <c r="U37" s="22"/>
      <c r="V37" s="22"/>
      <c r="W37" s="22">
        <v>1319</v>
      </c>
      <c r="X37" s="22">
        <v>7872</v>
      </c>
      <c r="Y37" s="22">
        <v>-6553</v>
      </c>
      <c r="Z37" s="23">
        <v>-83.244410569105682</v>
      </c>
      <c r="AA37" s="20">
        <v>15743</v>
      </c>
    </row>
    <row r="38" spans="1:27" x14ac:dyDescent="0.25">
      <c r="A38" s="19" t="s">
        <v>64</v>
      </c>
      <c r="B38" s="15" t="s">
        <v>32</v>
      </c>
      <c r="C38" s="20">
        <v>416198</v>
      </c>
      <c r="D38" s="20"/>
      <c r="E38" s="21">
        <v>437008</v>
      </c>
      <c r="F38" s="22">
        <v>437008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218502</v>
      </c>
      <c r="Y38" s="22">
        <v>-218502</v>
      </c>
      <c r="Z38" s="23">
        <v>-100</v>
      </c>
      <c r="AA38" s="20">
        <v>437008</v>
      </c>
    </row>
    <row r="39" spans="1:27" x14ac:dyDescent="0.25">
      <c r="A39" s="19" t="s">
        <v>65</v>
      </c>
      <c r="B39" s="15" t="s">
        <v>32</v>
      </c>
      <c r="C39" s="20">
        <v>183378</v>
      </c>
      <c r="D39" s="20"/>
      <c r="E39" s="21">
        <v>239850</v>
      </c>
      <c r="F39" s="22">
        <v>239850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119928</v>
      </c>
      <c r="Y39" s="22">
        <v>-119928</v>
      </c>
      <c r="Z39" s="23">
        <v>-100</v>
      </c>
      <c r="AA39" s="20">
        <v>239850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1543</v>
      </c>
      <c r="D41" s="20"/>
      <c r="E41" s="21">
        <v>60668</v>
      </c>
      <c r="F41" s="22">
        <v>60668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30348</v>
      </c>
      <c r="Y41" s="22">
        <v>-30348</v>
      </c>
      <c r="Z41" s="23">
        <v>-100</v>
      </c>
      <c r="AA41" s="20">
        <v>60668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260608</v>
      </c>
      <c r="D44" s="20"/>
      <c r="E44" s="21">
        <v>880191</v>
      </c>
      <c r="F44" s="22">
        <v>880191</v>
      </c>
      <c r="G44" s="22">
        <v>1508</v>
      </c>
      <c r="H44" s="22">
        <v>17393</v>
      </c>
      <c r="I44" s="22">
        <v>4600</v>
      </c>
      <c r="J44" s="22">
        <v>23501</v>
      </c>
      <c r="K44" s="22">
        <v>1264</v>
      </c>
      <c r="L44" s="22">
        <v>6240</v>
      </c>
      <c r="M44" s="22">
        <v>26902</v>
      </c>
      <c r="N44" s="22">
        <v>34406</v>
      </c>
      <c r="O44" s="22"/>
      <c r="P44" s="22"/>
      <c r="Q44" s="22"/>
      <c r="R44" s="22"/>
      <c r="S44" s="22"/>
      <c r="T44" s="22"/>
      <c r="U44" s="22"/>
      <c r="V44" s="22"/>
      <c r="W44" s="22">
        <v>57907</v>
      </c>
      <c r="X44" s="22">
        <v>440106</v>
      </c>
      <c r="Y44" s="22">
        <v>-382199</v>
      </c>
      <c r="Z44" s="23">
        <v>-86.842487946085711</v>
      </c>
      <c r="AA44" s="20">
        <v>880191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2782501</v>
      </c>
      <c r="D47" s="29">
        <f t="shared" ref="D47:Y47" si="1">SUM(D34:D46)</f>
        <v>0</v>
      </c>
      <c r="E47" s="30">
        <f t="shared" si="1"/>
        <v>4393711</v>
      </c>
      <c r="F47" s="31">
        <f t="shared" si="1"/>
        <v>4393711</v>
      </c>
      <c r="G47" s="31">
        <f t="shared" si="1"/>
        <v>171083</v>
      </c>
      <c r="H47" s="31">
        <f t="shared" si="1"/>
        <v>171251</v>
      </c>
      <c r="I47" s="31">
        <f t="shared" si="1"/>
        <v>165082</v>
      </c>
      <c r="J47" s="31">
        <f t="shared" si="1"/>
        <v>507416</v>
      </c>
      <c r="K47" s="31">
        <f t="shared" si="1"/>
        <v>155910</v>
      </c>
      <c r="L47" s="31">
        <f t="shared" si="1"/>
        <v>155464</v>
      </c>
      <c r="M47" s="31">
        <f t="shared" si="1"/>
        <v>172765</v>
      </c>
      <c r="N47" s="31">
        <f t="shared" si="1"/>
        <v>484139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991555</v>
      </c>
      <c r="X47" s="31">
        <f t="shared" si="1"/>
        <v>2196882</v>
      </c>
      <c r="Y47" s="31">
        <f t="shared" si="1"/>
        <v>-1205327</v>
      </c>
      <c r="Z47" s="32">
        <f>+IF(X47&lt;&gt;0,+(Y47/X47)*100,0)</f>
        <v>-54.865350073422235</v>
      </c>
      <c r="AA47" s="29">
        <f>SUM(AA34:AA46)</f>
        <v>4393711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634237</v>
      </c>
      <c r="D48" s="39">
        <f t="shared" si="2"/>
        <v>0</v>
      </c>
      <c r="E48" s="40">
        <f t="shared" si="2"/>
        <v>1808288</v>
      </c>
      <c r="F48" s="41">
        <f t="shared" si="2"/>
        <v>1808288</v>
      </c>
      <c r="G48" s="41">
        <f t="shared" si="2"/>
        <v>150024</v>
      </c>
      <c r="H48" s="41">
        <f t="shared" si="2"/>
        <v>-171058</v>
      </c>
      <c r="I48" s="41">
        <f t="shared" si="2"/>
        <v>153375</v>
      </c>
      <c r="J48" s="41">
        <f t="shared" si="2"/>
        <v>132341</v>
      </c>
      <c r="K48" s="41">
        <f t="shared" si="2"/>
        <v>470856</v>
      </c>
      <c r="L48" s="41">
        <f t="shared" si="2"/>
        <v>171532</v>
      </c>
      <c r="M48" s="41">
        <f t="shared" si="2"/>
        <v>137144</v>
      </c>
      <c r="N48" s="41">
        <f t="shared" si="2"/>
        <v>779532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911873</v>
      </c>
      <c r="X48" s="41">
        <f t="shared" si="2"/>
        <v>904122</v>
      </c>
      <c r="Y48" s="41">
        <f t="shared" si="2"/>
        <v>7751</v>
      </c>
      <c r="Z48" s="42">
        <f>+IF(X48&lt;&gt;0,+(Y48/X48)*100,0)</f>
        <v>0.85729580742421929</v>
      </c>
      <c r="AA48" s="39">
        <f>+AA32-AA47</f>
        <v>1808288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634237</v>
      </c>
      <c r="D51" s="48">
        <f t="shared" si="3"/>
        <v>0</v>
      </c>
      <c r="E51" s="49">
        <f t="shared" si="3"/>
        <v>1808288</v>
      </c>
      <c r="F51" s="50">
        <f t="shared" si="3"/>
        <v>1808288</v>
      </c>
      <c r="G51" s="50">
        <f t="shared" si="3"/>
        <v>150024</v>
      </c>
      <c r="H51" s="50">
        <f t="shared" si="3"/>
        <v>-171058</v>
      </c>
      <c r="I51" s="50">
        <f t="shared" si="3"/>
        <v>153375</v>
      </c>
      <c r="J51" s="50">
        <f t="shared" si="3"/>
        <v>132341</v>
      </c>
      <c r="K51" s="50">
        <f t="shared" si="3"/>
        <v>470856</v>
      </c>
      <c r="L51" s="50">
        <f t="shared" si="3"/>
        <v>171532</v>
      </c>
      <c r="M51" s="50">
        <f t="shared" si="3"/>
        <v>137144</v>
      </c>
      <c r="N51" s="50">
        <f t="shared" si="3"/>
        <v>779532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911873</v>
      </c>
      <c r="X51" s="50">
        <f t="shared" si="3"/>
        <v>904122</v>
      </c>
      <c r="Y51" s="50">
        <f t="shared" si="3"/>
        <v>7751</v>
      </c>
      <c r="Z51" s="51">
        <f>+IF(X51&lt;&gt;0,+(Y51/X51)*100,0)</f>
        <v>0.85729580742421929</v>
      </c>
      <c r="AA51" s="48">
        <f>SUM(AA48:AA50)</f>
        <v>1808288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634237</v>
      </c>
      <c r="D53" s="54">
        <f>+D51-D52</f>
        <v>0</v>
      </c>
      <c r="E53" s="55">
        <f t="shared" si="4"/>
        <v>1808288</v>
      </c>
      <c r="F53" s="56">
        <f t="shared" si="4"/>
        <v>1808288</v>
      </c>
      <c r="G53" s="56">
        <f t="shared" si="4"/>
        <v>150024</v>
      </c>
      <c r="H53" s="56">
        <f t="shared" si="4"/>
        <v>-171058</v>
      </c>
      <c r="I53" s="56">
        <f t="shared" si="4"/>
        <v>153375</v>
      </c>
      <c r="J53" s="56">
        <f t="shared" si="4"/>
        <v>132341</v>
      </c>
      <c r="K53" s="56">
        <f t="shared" si="4"/>
        <v>470856</v>
      </c>
      <c r="L53" s="56">
        <f t="shared" si="4"/>
        <v>171532</v>
      </c>
      <c r="M53" s="56">
        <f t="shared" si="4"/>
        <v>137144</v>
      </c>
      <c r="N53" s="56">
        <f t="shared" si="4"/>
        <v>779532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911873</v>
      </c>
      <c r="X53" s="56">
        <f t="shared" si="4"/>
        <v>904122</v>
      </c>
      <c r="Y53" s="56">
        <f t="shared" si="4"/>
        <v>7751</v>
      </c>
      <c r="Z53" s="57">
        <f>+IF(X53&lt;&gt;0,+(Y53/X53)*100,0)</f>
        <v>0.85729580742421929</v>
      </c>
      <c r="AA53" s="54">
        <f>+AA51-AA52</f>
        <v>1808288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634237</v>
      </c>
      <c r="D56" s="48">
        <f>SUM(D53:D55)</f>
        <v>0</v>
      </c>
      <c r="E56" s="49">
        <f t="shared" si="5"/>
        <v>1808288</v>
      </c>
      <c r="F56" s="50">
        <f t="shared" si="5"/>
        <v>1808288</v>
      </c>
      <c r="G56" s="50">
        <f t="shared" si="5"/>
        <v>150024</v>
      </c>
      <c r="H56" s="50">
        <f t="shared" si="5"/>
        <v>-171058</v>
      </c>
      <c r="I56" s="50">
        <f t="shared" si="5"/>
        <v>153375</v>
      </c>
      <c r="J56" s="50">
        <f t="shared" si="5"/>
        <v>132341</v>
      </c>
      <c r="K56" s="50">
        <f t="shared" si="5"/>
        <v>470856</v>
      </c>
      <c r="L56" s="50">
        <f t="shared" si="5"/>
        <v>171532</v>
      </c>
      <c r="M56" s="50">
        <f t="shared" si="5"/>
        <v>137144</v>
      </c>
      <c r="N56" s="50">
        <f t="shared" si="5"/>
        <v>779532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911873</v>
      </c>
      <c r="X56" s="50">
        <f t="shared" si="5"/>
        <v>904122</v>
      </c>
      <c r="Y56" s="50">
        <f t="shared" si="5"/>
        <v>7751</v>
      </c>
      <c r="Z56" s="51">
        <f>+IF(X56&lt;&gt;0,+(Y56/X56)*100,0)</f>
        <v>0.85729580742421929</v>
      </c>
      <c r="AA56" s="48">
        <f>SUM(AA53:AA55)</f>
        <v>1808288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634237</v>
      </c>
      <c r="D59" s="65">
        <f>SUM(D56:D58)</f>
        <v>0</v>
      </c>
      <c r="E59" s="66">
        <f t="shared" si="6"/>
        <v>1808288</v>
      </c>
      <c r="F59" s="67">
        <f t="shared" si="6"/>
        <v>1808288</v>
      </c>
      <c r="G59" s="67">
        <f t="shared" si="6"/>
        <v>150024</v>
      </c>
      <c r="H59" s="67">
        <f t="shared" si="6"/>
        <v>-171058</v>
      </c>
      <c r="I59" s="67">
        <f t="shared" si="6"/>
        <v>153375</v>
      </c>
      <c r="J59" s="67">
        <f t="shared" si="6"/>
        <v>132341</v>
      </c>
      <c r="K59" s="67">
        <f t="shared" si="6"/>
        <v>470856</v>
      </c>
      <c r="L59" s="67">
        <f t="shared" si="6"/>
        <v>171532</v>
      </c>
      <c r="M59" s="67">
        <f t="shared" si="6"/>
        <v>137144</v>
      </c>
      <c r="N59" s="67">
        <f t="shared" si="6"/>
        <v>779532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911873</v>
      </c>
      <c r="X59" s="67">
        <f t="shared" si="6"/>
        <v>904122</v>
      </c>
      <c r="Y59" s="67">
        <f t="shared" si="6"/>
        <v>7751</v>
      </c>
      <c r="Z59" s="68">
        <f>+IF(X59&lt;&gt;0,+(Y59/X59)*100,0)</f>
        <v>0.85729580742421929</v>
      </c>
      <c r="AA59" s="65">
        <f>SUM(AA56:AA58)</f>
        <v>1808288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4426500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4426500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2571052</v>
      </c>
      <c r="D34" s="20"/>
      <c r="E34" s="21">
        <v>9279408</v>
      </c>
      <c r="F34" s="22">
        <v>9279408</v>
      </c>
      <c r="G34" s="22">
        <v>297530</v>
      </c>
      <c r="H34" s="22">
        <v>224580</v>
      </c>
      <c r="I34" s="22">
        <v>213374</v>
      </c>
      <c r="J34" s="22">
        <v>735484</v>
      </c>
      <c r="K34" s="22">
        <v>184601</v>
      </c>
      <c r="L34" s="22">
        <v>186550</v>
      </c>
      <c r="M34" s="22">
        <v>228393</v>
      </c>
      <c r="N34" s="22">
        <v>599544</v>
      </c>
      <c r="O34" s="22"/>
      <c r="P34" s="22"/>
      <c r="Q34" s="22"/>
      <c r="R34" s="22"/>
      <c r="S34" s="22"/>
      <c r="T34" s="22"/>
      <c r="U34" s="22"/>
      <c r="V34" s="22"/>
      <c r="W34" s="22">
        <v>1335028</v>
      </c>
      <c r="X34" s="22">
        <v>4639704</v>
      </c>
      <c r="Y34" s="22">
        <v>-3304676</v>
      </c>
      <c r="Z34" s="23">
        <v>-71.226009245417373</v>
      </c>
      <c r="AA34" s="20">
        <v>9279408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1506</v>
      </c>
      <c r="D37" s="20"/>
      <c r="E37" s="21">
        <v>42396</v>
      </c>
      <c r="F37" s="22">
        <v>42396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21198</v>
      </c>
      <c r="Y37" s="22">
        <v>-21198</v>
      </c>
      <c r="Z37" s="23">
        <v>-100</v>
      </c>
      <c r="AA37" s="20">
        <v>42396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5373672</v>
      </c>
      <c r="F39" s="22">
        <v>5373672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2686836</v>
      </c>
      <c r="Y39" s="22">
        <v>-2686836</v>
      </c>
      <c r="Z39" s="23">
        <v>-100</v>
      </c>
      <c r="AA39" s="20">
        <v>5373672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83433</v>
      </c>
      <c r="D41" s="20"/>
      <c r="E41" s="21">
        <v>53004</v>
      </c>
      <c r="F41" s="22">
        <v>53004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26502</v>
      </c>
      <c r="Y41" s="22">
        <v>-26502</v>
      </c>
      <c r="Z41" s="23">
        <v>-100</v>
      </c>
      <c r="AA41" s="20">
        <v>53004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702267</v>
      </c>
      <c r="D44" s="20"/>
      <c r="E44" s="21">
        <v>228216</v>
      </c>
      <c r="F44" s="22">
        <v>228216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114108</v>
      </c>
      <c r="Y44" s="22">
        <v>-114108</v>
      </c>
      <c r="Z44" s="23">
        <v>-100</v>
      </c>
      <c r="AA44" s="20">
        <v>228216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3358258</v>
      </c>
      <c r="D47" s="29">
        <f t="shared" ref="D47:Y47" si="1">SUM(D34:D46)</f>
        <v>0</v>
      </c>
      <c r="E47" s="30">
        <f t="shared" si="1"/>
        <v>14976696</v>
      </c>
      <c r="F47" s="31">
        <f t="shared" si="1"/>
        <v>14976696</v>
      </c>
      <c r="G47" s="31">
        <f t="shared" si="1"/>
        <v>297530</v>
      </c>
      <c r="H47" s="31">
        <f t="shared" si="1"/>
        <v>224580</v>
      </c>
      <c r="I47" s="31">
        <f t="shared" si="1"/>
        <v>213374</v>
      </c>
      <c r="J47" s="31">
        <f t="shared" si="1"/>
        <v>735484</v>
      </c>
      <c r="K47" s="31">
        <f t="shared" si="1"/>
        <v>184601</v>
      </c>
      <c r="L47" s="31">
        <f t="shared" si="1"/>
        <v>186550</v>
      </c>
      <c r="M47" s="31">
        <f t="shared" si="1"/>
        <v>228393</v>
      </c>
      <c r="N47" s="31">
        <f t="shared" si="1"/>
        <v>599544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1335028</v>
      </c>
      <c r="X47" s="31">
        <f t="shared" si="1"/>
        <v>7488348</v>
      </c>
      <c r="Y47" s="31">
        <f t="shared" si="1"/>
        <v>-6153320</v>
      </c>
      <c r="Z47" s="32">
        <f>+IF(X47&lt;&gt;0,+(Y47/X47)*100,0)</f>
        <v>-82.171928975523031</v>
      </c>
      <c r="AA47" s="29">
        <f>SUM(AA34:AA46)</f>
        <v>14976696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1068242</v>
      </c>
      <c r="D48" s="39">
        <f t="shared" si="2"/>
        <v>0</v>
      </c>
      <c r="E48" s="40">
        <f t="shared" si="2"/>
        <v>-14976696</v>
      </c>
      <c r="F48" s="41">
        <f t="shared" si="2"/>
        <v>-14976696</v>
      </c>
      <c r="G48" s="41">
        <f t="shared" si="2"/>
        <v>-297530</v>
      </c>
      <c r="H48" s="41">
        <f t="shared" si="2"/>
        <v>-224580</v>
      </c>
      <c r="I48" s="41">
        <f t="shared" si="2"/>
        <v>-213374</v>
      </c>
      <c r="J48" s="41">
        <f t="shared" si="2"/>
        <v>-735484</v>
      </c>
      <c r="K48" s="41">
        <f t="shared" si="2"/>
        <v>-184601</v>
      </c>
      <c r="L48" s="41">
        <f t="shared" si="2"/>
        <v>-186550</v>
      </c>
      <c r="M48" s="41">
        <f t="shared" si="2"/>
        <v>-228393</v>
      </c>
      <c r="N48" s="41">
        <f t="shared" si="2"/>
        <v>-599544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-1335028</v>
      </c>
      <c r="X48" s="41">
        <f t="shared" si="2"/>
        <v>-7488348</v>
      </c>
      <c r="Y48" s="41">
        <f t="shared" si="2"/>
        <v>6153320</v>
      </c>
      <c r="Z48" s="42">
        <f>+IF(X48&lt;&gt;0,+(Y48/X48)*100,0)</f>
        <v>-82.171928975523031</v>
      </c>
      <c r="AA48" s="39">
        <f>+AA32-AA47</f>
        <v>-14976696</v>
      </c>
    </row>
    <row r="49" spans="1:27" x14ac:dyDescent="0.25">
      <c r="A49" s="43" t="s">
        <v>74</v>
      </c>
      <c r="B49" s="15" t="s">
        <v>32</v>
      </c>
      <c r="C49" s="20">
        <v>8278418</v>
      </c>
      <c r="D49" s="20"/>
      <c r="E49" s="21">
        <v>20000004</v>
      </c>
      <c r="F49" s="22">
        <v>20000004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9346660</v>
      </c>
      <c r="D51" s="48">
        <f t="shared" si="3"/>
        <v>0</v>
      </c>
      <c r="E51" s="49">
        <f t="shared" si="3"/>
        <v>5023308</v>
      </c>
      <c r="F51" s="50">
        <f t="shared" si="3"/>
        <v>5023308</v>
      </c>
      <c r="G51" s="50">
        <f t="shared" si="3"/>
        <v>-297530</v>
      </c>
      <c r="H51" s="50">
        <f t="shared" si="3"/>
        <v>-224580</v>
      </c>
      <c r="I51" s="50">
        <f t="shared" si="3"/>
        <v>-213374</v>
      </c>
      <c r="J51" s="50">
        <f t="shared" si="3"/>
        <v>-735484</v>
      </c>
      <c r="K51" s="50">
        <f t="shared" si="3"/>
        <v>-184601</v>
      </c>
      <c r="L51" s="50">
        <f t="shared" si="3"/>
        <v>-186550</v>
      </c>
      <c r="M51" s="50">
        <f t="shared" si="3"/>
        <v>-228393</v>
      </c>
      <c r="N51" s="50">
        <f t="shared" si="3"/>
        <v>-599544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-1335028</v>
      </c>
      <c r="X51" s="50">
        <f t="shared" si="3"/>
        <v>2511654</v>
      </c>
      <c r="Y51" s="50">
        <f t="shared" si="3"/>
        <v>-3846682</v>
      </c>
      <c r="Z51" s="51">
        <f>+IF(X51&lt;&gt;0,+(Y51/X51)*100,0)</f>
        <v>-153.1533403884452</v>
      </c>
      <c r="AA51" s="48">
        <f>SUM(AA48:AA50)</f>
        <v>5023308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9346660</v>
      </c>
      <c r="D53" s="54">
        <f>+D51-D52</f>
        <v>0</v>
      </c>
      <c r="E53" s="55">
        <f t="shared" si="4"/>
        <v>5023308</v>
      </c>
      <c r="F53" s="56">
        <f t="shared" si="4"/>
        <v>5023308</v>
      </c>
      <c r="G53" s="56">
        <f t="shared" si="4"/>
        <v>-297530</v>
      </c>
      <c r="H53" s="56">
        <f t="shared" si="4"/>
        <v>-224580</v>
      </c>
      <c r="I53" s="56">
        <f t="shared" si="4"/>
        <v>-213374</v>
      </c>
      <c r="J53" s="56">
        <f t="shared" si="4"/>
        <v>-735484</v>
      </c>
      <c r="K53" s="56">
        <f t="shared" si="4"/>
        <v>-184601</v>
      </c>
      <c r="L53" s="56">
        <f t="shared" si="4"/>
        <v>-186550</v>
      </c>
      <c r="M53" s="56">
        <f t="shared" si="4"/>
        <v>-228393</v>
      </c>
      <c r="N53" s="56">
        <f t="shared" si="4"/>
        <v>-599544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-1335028</v>
      </c>
      <c r="X53" s="56">
        <f t="shared" si="4"/>
        <v>2511654</v>
      </c>
      <c r="Y53" s="56">
        <f t="shared" si="4"/>
        <v>-3846682</v>
      </c>
      <c r="Z53" s="57">
        <f>+IF(X53&lt;&gt;0,+(Y53/X53)*100,0)</f>
        <v>-153.1533403884452</v>
      </c>
      <c r="AA53" s="54">
        <f>+AA51-AA52</f>
        <v>5023308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9346660</v>
      </c>
      <c r="D56" s="48">
        <f>SUM(D53:D55)</f>
        <v>0</v>
      </c>
      <c r="E56" s="49">
        <f t="shared" si="5"/>
        <v>5023308</v>
      </c>
      <c r="F56" s="50">
        <f t="shared" si="5"/>
        <v>5023308</v>
      </c>
      <c r="G56" s="50">
        <f t="shared" si="5"/>
        <v>-297530</v>
      </c>
      <c r="H56" s="50">
        <f t="shared" si="5"/>
        <v>-224580</v>
      </c>
      <c r="I56" s="50">
        <f t="shared" si="5"/>
        <v>-213374</v>
      </c>
      <c r="J56" s="50">
        <f t="shared" si="5"/>
        <v>-735484</v>
      </c>
      <c r="K56" s="50">
        <f t="shared" si="5"/>
        <v>-184601</v>
      </c>
      <c r="L56" s="50">
        <f t="shared" si="5"/>
        <v>-186550</v>
      </c>
      <c r="M56" s="50">
        <f t="shared" si="5"/>
        <v>-228393</v>
      </c>
      <c r="N56" s="50">
        <f t="shared" si="5"/>
        <v>-599544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-1335028</v>
      </c>
      <c r="X56" s="50">
        <f t="shared" si="5"/>
        <v>2511654</v>
      </c>
      <c r="Y56" s="50">
        <f t="shared" si="5"/>
        <v>-3846682</v>
      </c>
      <c r="Z56" s="51">
        <f>+IF(X56&lt;&gt;0,+(Y56/X56)*100,0)</f>
        <v>-153.1533403884452</v>
      </c>
      <c r="AA56" s="48">
        <f>SUM(AA53:AA55)</f>
        <v>5023308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9346660</v>
      </c>
      <c r="D59" s="65">
        <f>SUM(D56:D58)</f>
        <v>0</v>
      </c>
      <c r="E59" s="66">
        <f t="shared" si="6"/>
        <v>5023308</v>
      </c>
      <c r="F59" s="67">
        <f t="shared" si="6"/>
        <v>5023308</v>
      </c>
      <c r="G59" s="67">
        <f t="shared" si="6"/>
        <v>-297530</v>
      </c>
      <c r="H59" s="67">
        <f t="shared" si="6"/>
        <v>-224580</v>
      </c>
      <c r="I59" s="67">
        <f t="shared" si="6"/>
        <v>-213374</v>
      </c>
      <c r="J59" s="67">
        <f t="shared" si="6"/>
        <v>-735484</v>
      </c>
      <c r="K59" s="67">
        <f t="shared" si="6"/>
        <v>-184601</v>
      </c>
      <c r="L59" s="67">
        <f t="shared" si="6"/>
        <v>-186550</v>
      </c>
      <c r="M59" s="67">
        <f t="shared" si="6"/>
        <v>-228393</v>
      </c>
      <c r="N59" s="67">
        <f t="shared" si="6"/>
        <v>-599544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-1335028</v>
      </c>
      <c r="X59" s="67">
        <f t="shared" si="6"/>
        <v>2511654</v>
      </c>
      <c r="Y59" s="67">
        <f t="shared" si="6"/>
        <v>-3846682</v>
      </c>
      <c r="Z59" s="68">
        <f>+IF(X59&lt;&gt;0,+(Y59/X59)*100,0)</f>
        <v>-153.1533403884452</v>
      </c>
      <c r="AA59" s="65">
        <f>SUM(AA56:AA58)</f>
        <v>5023308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13840936</v>
      </c>
      <c r="D8" s="20"/>
      <c r="E8" s="21">
        <v>14705862</v>
      </c>
      <c r="F8" s="22">
        <v>14705862</v>
      </c>
      <c r="G8" s="22">
        <v>1218169</v>
      </c>
      <c r="H8" s="22">
        <v>1166213</v>
      </c>
      <c r="I8" s="22">
        <v>1175696</v>
      </c>
      <c r="J8" s="22">
        <v>3560078</v>
      </c>
      <c r="K8" s="22">
        <v>1148352</v>
      </c>
      <c r="L8" s="22">
        <v>1139427</v>
      </c>
      <c r="M8" s="22">
        <v>1135806</v>
      </c>
      <c r="N8" s="22">
        <v>3423585</v>
      </c>
      <c r="O8" s="22"/>
      <c r="P8" s="22"/>
      <c r="Q8" s="22"/>
      <c r="R8" s="22"/>
      <c r="S8" s="22"/>
      <c r="T8" s="22"/>
      <c r="U8" s="22"/>
      <c r="V8" s="22"/>
      <c r="W8" s="22">
        <v>6983663</v>
      </c>
      <c r="X8" s="22">
        <v>7215711</v>
      </c>
      <c r="Y8" s="22">
        <v>-232048</v>
      </c>
      <c r="Z8" s="23">
        <v>-3.2158715890921905</v>
      </c>
      <c r="AA8" s="20">
        <v>14705862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3075</v>
      </c>
      <c r="D10" s="20"/>
      <c r="E10" s="21">
        <v>6050</v>
      </c>
      <c r="F10" s="22">
        <v>6050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746</v>
      </c>
      <c r="Y10" s="22">
        <v>-746</v>
      </c>
      <c r="Z10" s="23">
        <v>-100</v>
      </c>
      <c r="AA10" s="20">
        <v>6050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5975761</v>
      </c>
      <c r="D13" s="20"/>
      <c r="E13" s="21">
        <v>5203116</v>
      </c>
      <c r="F13" s="22">
        <v>5203116</v>
      </c>
      <c r="G13" s="22">
        <v>525177</v>
      </c>
      <c r="H13" s="22">
        <v>529940</v>
      </c>
      <c r="I13" s="22">
        <v>534081</v>
      </c>
      <c r="J13" s="22">
        <v>1589198</v>
      </c>
      <c r="K13" s="22">
        <v>540881</v>
      </c>
      <c r="L13" s="22">
        <v>547303</v>
      </c>
      <c r="M13" s="22">
        <v>553565</v>
      </c>
      <c r="N13" s="22">
        <v>1641749</v>
      </c>
      <c r="O13" s="22"/>
      <c r="P13" s="22"/>
      <c r="Q13" s="22"/>
      <c r="R13" s="22"/>
      <c r="S13" s="22"/>
      <c r="T13" s="22"/>
      <c r="U13" s="22"/>
      <c r="V13" s="22"/>
      <c r="W13" s="22">
        <v>3230947</v>
      </c>
      <c r="X13" s="22">
        <v>2601558</v>
      </c>
      <c r="Y13" s="22">
        <v>629389</v>
      </c>
      <c r="Z13" s="23">
        <v>24.192772177287612</v>
      </c>
      <c r="AA13" s="20">
        <v>5203116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42248</v>
      </c>
      <c r="H28" s="22">
        <v>42248</v>
      </c>
      <c r="I28" s="22">
        <v>42344</v>
      </c>
      <c r="J28" s="22">
        <v>126840</v>
      </c>
      <c r="K28" s="22">
        <v>42535</v>
      </c>
      <c r="L28" s="22">
        <v>42535</v>
      </c>
      <c r="M28" s="22">
        <v>42535</v>
      </c>
      <c r="N28" s="22">
        <v>127605</v>
      </c>
      <c r="O28" s="22"/>
      <c r="P28" s="22"/>
      <c r="Q28" s="22"/>
      <c r="R28" s="22"/>
      <c r="S28" s="22"/>
      <c r="T28" s="22"/>
      <c r="U28" s="22"/>
      <c r="V28" s="22"/>
      <c r="W28" s="22">
        <v>254445</v>
      </c>
      <c r="X28" s="22"/>
      <c r="Y28" s="22">
        <v>254445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19819772</v>
      </c>
      <c r="D32" s="29">
        <f t="shared" ref="D32:Y32" si="0">SUM(D6:D31)</f>
        <v>0</v>
      </c>
      <c r="E32" s="30">
        <f t="shared" si="0"/>
        <v>19915028</v>
      </c>
      <c r="F32" s="31">
        <f t="shared" si="0"/>
        <v>19915028</v>
      </c>
      <c r="G32" s="31">
        <f t="shared" si="0"/>
        <v>1785594</v>
      </c>
      <c r="H32" s="31">
        <f t="shared" si="0"/>
        <v>1738401</v>
      </c>
      <c r="I32" s="31">
        <f t="shared" si="0"/>
        <v>1752121</v>
      </c>
      <c r="J32" s="31">
        <f t="shared" si="0"/>
        <v>5276116</v>
      </c>
      <c r="K32" s="31">
        <f t="shared" si="0"/>
        <v>1731768</v>
      </c>
      <c r="L32" s="31">
        <f t="shared" si="0"/>
        <v>1729265</v>
      </c>
      <c r="M32" s="31">
        <f t="shared" si="0"/>
        <v>1731906</v>
      </c>
      <c r="N32" s="31">
        <f t="shared" si="0"/>
        <v>5192939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10469055</v>
      </c>
      <c r="X32" s="31">
        <f t="shared" si="0"/>
        <v>9818015</v>
      </c>
      <c r="Y32" s="31">
        <f t="shared" si="0"/>
        <v>651040</v>
      </c>
      <c r="Z32" s="32">
        <f>+IF(X32&lt;&gt;0,+(Y32/X32)*100,0)</f>
        <v>6.6310756298498221</v>
      </c>
      <c r="AA32" s="29">
        <f>SUM(AA6:AA31)</f>
        <v>19915028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4309325</v>
      </c>
      <c r="D34" s="20"/>
      <c r="E34" s="21">
        <v>5168643</v>
      </c>
      <c r="F34" s="22">
        <v>5168643</v>
      </c>
      <c r="G34" s="22">
        <v>345637</v>
      </c>
      <c r="H34" s="22">
        <v>344903</v>
      </c>
      <c r="I34" s="22">
        <v>421200</v>
      </c>
      <c r="J34" s="22">
        <v>1111740</v>
      </c>
      <c r="K34" s="22">
        <v>371592</v>
      </c>
      <c r="L34" s="22">
        <v>379963</v>
      </c>
      <c r="M34" s="22">
        <v>375914</v>
      </c>
      <c r="N34" s="22">
        <v>1127469</v>
      </c>
      <c r="O34" s="22"/>
      <c r="P34" s="22"/>
      <c r="Q34" s="22"/>
      <c r="R34" s="22"/>
      <c r="S34" s="22"/>
      <c r="T34" s="22"/>
      <c r="U34" s="22"/>
      <c r="V34" s="22"/>
      <c r="W34" s="22">
        <v>2239209</v>
      </c>
      <c r="X34" s="22">
        <v>2550159</v>
      </c>
      <c r="Y34" s="22">
        <v>-310950</v>
      </c>
      <c r="Z34" s="23">
        <v>-12.193357355364901</v>
      </c>
      <c r="AA34" s="20">
        <v>5168643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149018</v>
      </c>
      <c r="D37" s="20"/>
      <c r="E37" s="21">
        <v>318000</v>
      </c>
      <c r="F37" s="22">
        <v>318000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286997</v>
      </c>
      <c r="Y37" s="22">
        <v>-286997</v>
      </c>
      <c r="Z37" s="23">
        <v>-100</v>
      </c>
      <c r="AA37" s="20">
        <v>318000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3107920</v>
      </c>
      <c r="F38" s="22">
        <v>3107920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1553964</v>
      </c>
      <c r="Y38" s="22">
        <v>-1553964</v>
      </c>
      <c r="Z38" s="23">
        <v>-100</v>
      </c>
      <c r="AA38" s="20">
        <v>3107920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1930728</v>
      </c>
      <c r="Y39" s="22">
        <v>-1930728</v>
      </c>
      <c r="Z39" s="23">
        <v>-100</v>
      </c>
      <c r="AA39" s="20">
        <v>3861460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597611</v>
      </c>
      <c r="D41" s="20"/>
      <c r="E41" s="21">
        <v>869200</v>
      </c>
      <c r="F41" s="22">
        <v>869200</v>
      </c>
      <c r="G41" s="22">
        <v>78127</v>
      </c>
      <c r="H41" s="22">
        <v>252</v>
      </c>
      <c r="I41" s="22">
        <v>1852</v>
      </c>
      <c r="J41" s="22">
        <v>80231</v>
      </c>
      <c r="K41" s="22">
        <v>2977</v>
      </c>
      <c r="L41" s="22">
        <v>2725</v>
      </c>
      <c r="M41" s="22">
        <v>317</v>
      </c>
      <c r="N41" s="22">
        <v>6019</v>
      </c>
      <c r="O41" s="22"/>
      <c r="P41" s="22"/>
      <c r="Q41" s="22"/>
      <c r="R41" s="22"/>
      <c r="S41" s="22"/>
      <c r="T41" s="22"/>
      <c r="U41" s="22"/>
      <c r="V41" s="22"/>
      <c r="W41" s="22">
        <v>86250</v>
      </c>
      <c r="X41" s="22">
        <v>159344</v>
      </c>
      <c r="Y41" s="22">
        <v>-73094</v>
      </c>
      <c r="Z41" s="23">
        <v>-45.871824480369519</v>
      </c>
      <c r="AA41" s="20">
        <v>869200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33118</v>
      </c>
      <c r="D43" s="20"/>
      <c r="E43" s="21">
        <v>388490</v>
      </c>
      <c r="F43" s="22">
        <v>388490</v>
      </c>
      <c r="G43" s="22">
        <v>6600</v>
      </c>
      <c r="H43" s="22">
        <v>5999</v>
      </c>
      <c r="I43" s="22">
        <v>1632</v>
      </c>
      <c r="J43" s="22">
        <v>14231</v>
      </c>
      <c r="K43" s="22">
        <v>17631</v>
      </c>
      <c r="L43" s="22">
        <v>9618</v>
      </c>
      <c r="M43" s="22">
        <v>4091</v>
      </c>
      <c r="N43" s="22">
        <v>31340</v>
      </c>
      <c r="O43" s="22"/>
      <c r="P43" s="22"/>
      <c r="Q43" s="22"/>
      <c r="R43" s="22"/>
      <c r="S43" s="22"/>
      <c r="T43" s="22"/>
      <c r="U43" s="22"/>
      <c r="V43" s="22"/>
      <c r="W43" s="22">
        <v>45571</v>
      </c>
      <c r="X43" s="22">
        <v>194244</v>
      </c>
      <c r="Y43" s="22">
        <v>-148673</v>
      </c>
      <c r="Z43" s="23">
        <v>-76.539301085233006</v>
      </c>
      <c r="AA43" s="20">
        <v>388490</v>
      </c>
    </row>
    <row r="44" spans="1:27" x14ac:dyDescent="0.25">
      <c r="A44" s="19" t="s">
        <v>69</v>
      </c>
      <c r="B44" s="15" t="s">
        <v>32</v>
      </c>
      <c r="C44" s="20">
        <v>613228</v>
      </c>
      <c r="D44" s="20"/>
      <c r="E44" s="21">
        <v>904574</v>
      </c>
      <c r="F44" s="22">
        <v>904574</v>
      </c>
      <c r="G44" s="22">
        <v>48903</v>
      </c>
      <c r="H44" s="22">
        <v>41357</v>
      </c>
      <c r="I44" s="22">
        <v>40731</v>
      </c>
      <c r="J44" s="22">
        <v>130991</v>
      </c>
      <c r="K44" s="22">
        <v>59614</v>
      </c>
      <c r="L44" s="22">
        <v>62243</v>
      </c>
      <c r="M44" s="22">
        <v>41426</v>
      </c>
      <c r="N44" s="22">
        <v>163283</v>
      </c>
      <c r="O44" s="22"/>
      <c r="P44" s="22"/>
      <c r="Q44" s="22"/>
      <c r="R44" s="22"/>
      <c r="S44" s="22"/>
      <c r="T44" s="22"/>
      <c r="U44" s="22"/>
      <c r="V44" s="22"/>
      <c r="W44" s="22">
        <v>294274</v>
      </c>
      <c r="X44" s="22">
        <v>392049</v>
      </c>
      <c r="Y44" s="22">
        <v>-97775</v>
      </c>
      <c r="Z44" s="23">
        <v>-24.939484605240672</v>
      </c>
      <c r="AA44" s="20">
        <v>904574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5702300</v>
      </c>
      <c r="D47" s="29">
        <f t="shared" ref="D47:Y47" si="1">SUM(D34:D46)</f>
        <v>0</v>
      </c>
      <c r="E47" s="30">
        <f t="shared" si="1"/>
        <v>14618287</v>
      </c>
      <c r="F47" s="31">
        <f t="shared" si="1"/>
        <v>14618287</v>
      </c>
      <c r="G47" s="31">
        <f t="shared" si="1"/>
        <v>479267</v>
      </c>
      <c r="H47" s="31">
        <f t="shared" si="1"/>
        <v>392511</v>
      </c>
      <c r="I47" s="31">
        <f t="shared" si="1"/>
        <v>465415</v>
      </c>
      <c r="J47" s="31">
        <f t="shared" si="1"/>
        <v>1337193</v>
      </c>
      <c r="K47" s="31">
        <f t="shared" si="1"/>
        <v>451814</v>
      </c>
      <c r="L47" s="31">
        <f t="shared" si="1"/>
        <v>454549</v>
      </c>
      <c r="M47" s="31">
        <f t="shared" si="1"/>
        <v>421748</v>
      </c>
      <c r="N47" s="31">
        <f t="shared" si="1"/>
        <v>1328111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2665304</v>
      </c>
      <c r="X47" s="31">
        <f t="shared" si="1"/>
        <v>7067485</v>
      </c>
      <c r="Y47" s="31">
        <f t="shared" si="1"/>
        <v>-4402181</v>
      </c>
      <c r="Z47" s="32">
        <f>+IF(X47&lt;&gt;0,+(Y47/X47)*100,0)</f>
        <v>-62.287801106051162</v>
      </c>
      <c r="AA47" s="29">
        <f>SUM(AA34:AA46)</f>
        <v>14618287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14117472</v>
      </c>
      <c r="D48" s="39">
        <f t="shared" si="2"/>
        <v>0</v>
      </c>
      <c r="E48" s="40">
        <f t="shared" si="2"/>
        <v>5296741</v>
      </c>
      <c r="F48" s="41">
        <f t="shared" si="2"/>
        <v>5296741</v>
      </c>
      <c r="G48" s="41">
        <f t="shared" si="2"/>
        <v>1306327</v>
      </c>
      <c r="H48" s="41">
        <f t="shared" si="2"/>
        <v>1345890</v>
      </c>
      <c r="I48" s="41">
        <f t="shared" si="2"/>
        <v>1286706</v>
      </c>
      <c r="J48" s="41">
        <f t="shared" si="2"/>
        <v>3938923</v>
      </c>
      <c r="K48" s="41">
        <f t="shared" si="2"/>
        <v>1279954</v>
      </c>
      <c r="L48" s="41">
        <f t="shared" si="2"/>
        <v>1274716</v>
      </c>
      <c r="M48" s="41">
        <f t="shared" si="2"/>
        <v>1310158</v>
      </c>
      <c r="N48" s="41">
        <f t="shared" si="2"/>
        <v>3864828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7803751</v>
      </c>
      <c r="X48" s="41">
        <f t="shared" si="2"/>
        <v>2750530</v>
      </c>
      <c r="Y48" s="41">
        <f t="shared" si="2"/>
        <v>5053221</v>
      </c>
      <c r="Z48" s="42">
        <f>+IF(X48&lt;&gt;0,+(Y48/X48)*100,0)</f>
        <v>183.71808342392194</v>
      </c>
      <c r="AA48" s="39">
        <f>+AA32-AA47</f>
        <v>5296741</v>
      </c>
    </row>
    <row r="49" spans="1:27" x14ac:dyDescent="0.25">
      <c r="A49" s="43" t="s">
        <v>74</v>
      </c>
      <c r="B49" s="15" t="s">
        <v>32</v>
      </c>
      <c r="C49" s="20">
        <v>6451798</v>
      </c>
      <c r="D49" s="20"/>
      <c r="E49" s="21">
        <v>5000000</v>
      </c>
      <c r="F49" s="22">
        <v>5000000</v>
      </c>
      <c r="G49" s="22">
        <v>2500000</v>
      </c>
      <c r="H49" s="22"/>
      <c r="I49" s="22"/>
      <c r="J49" s="22">
        <v>2500000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2500000</v>
      </c>
      <c r="X49" s="22">
        <v>4000000</v>
      </c>
      <c r="Y49" s="22">
        <v>-1500000</v>
      </c>
      <c r="Z49" s="23">
        <v>-37.5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20569270</v>
      </c>
      <c r="D51" s="48">
        <f t="shared" si="3"/>
        <v>0</v>
      </c>
      <c r="E51" s="49">
        <f t="shared" si="3"/>
        <v>10296741</v>
      </c>
      <c r="F51" s="50">
        <f t="shared" si="3"/>
        <v>10296741</v>
      </c>
      <c r="G51" s="50">
        <f t="shared" si="3"/>
        <v>3806327</v>
      </c>
      <c r="H51" s="50">
        <f t="shared" si="3"/>
        <v>1345890</v>
      </c>
      <c r="I51" s="50">
        <f t="shared" si="3"/>
        <v>1286706</v>
      </c>
      <c r="J51" s="50">
        <f t="shared" si="3"/>
        <v>6438923</v>
      </c>
      <c r="K51" s="50">
        <f t="shared" si="3"/>
        <v>1279954</v>
      </c>
      <c r="L51" s="50">
        <f t="shared" si="3"/>
        <v>1274716</v>
      </c>
      <c r="M51" s="50">
        <f t="shared" si="3"/>
        <v>1310158</v>
      </c>
      <c r="N51" s="50">
        <f t="shared" si="3"/>
        <v>3864828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10303751</v>
      </c>
      <c r="X51" s="50">
        <f t="shared" si="3"/>
        <v>6750530</v>
      </c>
      <c r="Y51" s="50">
        <f t="shared" si="3"/>
        <v>3553221</v>
      </c>
      <c r="Z51" s="51">
        <f>+IF(X51&lt;&gt;0,+(Y51/X51)*100,0)</f>
        <v>52.636178196378658</v>
      </c>
      <c r="AA51" s="48">
        <f>SUM(AA48:AA50)</f>
        <v>10296741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20569270</v>
      </c>
      <c r="D53" s="54">
        <f>+D51-D52</f>
        <v>0</v>
      </c>
      <c r="E53" s="55">
        <f t="shared" si="4"/>
        <v>10296741</v>
      </c>
      <c r="F53" s="56">
        <f t="shared" si="4"/>
        <v>10296741</v>
      </c>
      <c r="G53" s="56">
        <f t="shared" si="4"/>
        <v>3806327</v>
      </c>
      <c r="H53" s="56">
        <f t="shared" si="4"/>
        <v>1345890</v>
      </c>
      <c r="I53" s="56">
        <f t="shared" si="4"/>
        <v>1286706</v>
      </c>
      <c r="J53" s="56">
        <f t="shared" si="4"/>
        <v>6438923</v>
      </c>
      <c r="K53" s="56">
        <f t="shared" si="4"/>
        <v>1279954</v>
      </c>
      <c r="L53" s="56">
        <f t="shared" si="4"/>
        <v>1274716</v>
      </c>
      <c r="M53" s="56">
        <f t="shared" si="4"/>
        <v>1310158</v>
      </c>
      <c r="N53" s="56">
        <f t="shared" si="4"/>
        <v>3864828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10303751</v>
      </c>
      <c r="X53" s="56">
        <f t="shared" si="4"/>
        <v>6750530</v>
      </c>
      <c r="Y53" s="56">
        <f t="shared" si="4"/>
        <v>3553221</v>
      </c>
      <c r="Z53" s="57">
        <f>+IF(X53&lt;&gt;0,+(Y53/X53)*100,0)</f>
        <v>52.636178196378658</v>
      </c>
      <c r="AA53" s="54">
        <f>+AA51-AA52</f>
        <v>10296741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20569270</v>
      </c>
      <c r="D56" s="48">
        <f>SUM(D53:D55)</f>
        <v>0</v>
      </c>
      <c r="E56" s="49">
        <f t="shared" si="5"/>
        <v>10296741</v>
      </c>
      <c r="F56" s="50">
        <f t="shared" si="5"/>
        <v>10296741</v>
      </c>
      <c r="G56" s="50">
        <f t="shared" si="5"/>
        <v>3806327</v>
      </c>
      <c r="H56" s="50">
        <f t="shared" si="5"/>
        <v>1345890</v>
      </c>
      <c r="I56" s="50">
        <f t="shared" si="5"/>
        <v>1286706</v>
      </c>
      <c r="J56" s="50">
        <f t="shared" si="5"/>
        <v>6438923</v>
      </c>
      <c r="K56" s="50">
        <f t="shared" si="5"/>
        <v>1279954</v>
      </c>
      <c r="L56" s="50">
        <f t="shared" si="5"/>
        <v>1274716</v>
      </c>
      <c r="M56" s="50">
        <f t="shared" si="5"/>
        <v>1310158</v>
      </c>
      <c r="N56" s="50">
        <f t="shared" si="5"/>
        <v>3864828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10303751</v>
      </c>
      <c r="X56" s="50">
        <f t="shared" si="5"/>
        <v>6750530</v>
      </c>
      <c r="Y56" s="50">
        <f t="shared" si="5"/>
        <v>3553221</v>
      </c>
      <c r="Z56" s="51">
        <f>+IF(X56&lt;&gt;0,+(Y56/X56)*100,0)</f>
        <v>52.636178196378658</v>
      </c>
      <c r="AA56" s="48">
        <f>SUM(AA53:AA55)</f>
        <v>10296741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20569270</v>
      </c>
      <c r="D59" s="65">
        <f>SUM(D56:D58)</f>
        <v>0</v>
      </c>
      <c r="E59" s="66">
        <f t="shared" si="6"/>
        <v>10296741</v>
      </c>
      <c r="F59" s="67">
        <f t="shared" si="6"/>
        <v>10296741</v>
      </c>
      <c r="G59" s="67">
        <f t="shared" si="6"/>
        <v>3806327</v>
      </c>
      <c r="H59" s="67">
        <f t="shared" si="6"/>
        <v>1345890</v>
      </c>
      <c r="I59" s="67">
        <f t="shared" si="6"/>
        <v>1286706</v>
      </c>
      <c r="J59" s="67">
        <f t="shared" si="6"/>
        <v>6438923</v>
      </c>
      <c r="K59" s="67">
        <f t="shared" si="6"/>
        <v>1279954</v>
      </c>
      <c r="L59" s="67">
        <f t="shared" si="6"/>
        <v>1274716</v>
      </c>
      <c r="M59" s="67">
        <f t="shared" si="6"/>
        <v>1310158</v>
      </c>
      <c r="N59" s="67">
        <f t="shared" si="6"/>
        <v>3864828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10303751</v>
      </c>
      <c r="X59" s="67">
        <f t="shared" si="6"/>
        <v>6750530</v>
      </c>
      <c r="Y59" s="67">
        <f t="shared" si="6"/>
        <v>3553221</v>
      </c>
      <c r="Z59" s="68">
        <f>+IF(X59&lt;&gt;0,+(Y59/X59)*100,0)</f>
        <v>52.636178196378658</v>
      </c>
      <c r="AA59" s="65">
        <f>SUM(AA56:AA58)</f>
        <v>10296741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18230079</v>
      </c>
      <c r="D8" s="20"/>
      <c r="E8" s="21"/>
      <c r="F8" s="22">
        <v>15268764</v>
      </c>
      <c r="G8" s="22"/>
      <c r="H8" s="22"/>
      <c r="I8" s="22">
        <v>475</v>
      </c>
      <c r="J8" s="22">
        <v>475</v>
      </c>
      <c r="K8" s="22"/>
      <c r="L8" s="22">
        <v>1755394</v>
      </c>
      <c r="M8" s="22"/>
      <c r="N8" s="22">
        <v>1755394</v>
      </c>
      <c r="O8" s="22"/>
      <c r="P8" s="22"/>
      <c r="Q8" s="22"/>
      <c r="R8" s="22"/>
      <c r="S8" s="22"/>
      <c r="T8" s="22"/>
      <c r="U8" s="22"/>
      <c r="V8" s="22"/>
      <c r="W8" s="22">
        <v>1755869</v>
      </c>
      <c r="X8" s="22">
        <v>7634376</v>
      </c>
      <c r="Y8" s="22">
        <v>-5878507</v>
      </c>
      <c r="Z8" s="23">
        <v>-77.000490937307774</v>
      </c>
      <c r="AA8" s="20">
        <v>15268764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1100160</v>
      </c>
      <c r="D13" s="20"/>
      <c r="E13" s="21"/>
      <c r="F13" s="22">
        <v>485145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242574</v>
      </c>
      <c r="Y13" s="22">
        <v>-242574</v>
      </c>
      <c r="Z13" s="23">
        <v>-100</v>
      </c>
      <c r="AA13" s="20">
        <v>485145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59609000</v>
      </c>
      <c r="D25" s="20"/>
      <c r="E25" s="21"/>
      <c r="F25" s="22">
        <v>63275000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31637502</v>
      </c>
      <c r="Y25" s="22">
        <v>-31637502</v>
      </c>
      <c r="Z25" s="23">
        <v>-100</v>
      </c>
      <c r="AA25" s="20">
        <v>63275000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78939239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79028909</v>
      </c>
      <c r="G32" s="31">
        <f t="shared" si="0"/>
        <v>0</v>
      </c>
      <c r="H32" s="31">
        <f t="shared" si="0"/>
        <v>0</v>
      </c>
      <c r="I32" s="31">
        <f t="shared" si="0"/>
        <v>475</v>
      </c>
      <c r="J32" s="31">
        <f t="shared" si="0"/>
        <v>475</v>
      </c>
      <c r="K32" s="31">
        <f t="shared" si="0"/>
        <v>0</v>
      </c>
      <c r="L32" s="31">
        <f t="shared" si="0"/>
        <v>1755394</v>
      </c>
      <c r="M32" s="31">
        <f t="shared" si="0"/>
        <v>0</v>
      </c>
      <c r="N32" s="31">
        <f t="shared" si="0"/>
        <v>1755394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1755869</v>
      </c>
      <c r="X32" s="31">
        <f t="shared" si="0"/>
        <v>39514452</v>
      </c>
      <c r="Y32" s="31">
        <f t="shared" si="0"/>
        <v>-37758583</v>
      </c>
      <c r="Z32" s="32">
        <f>+IF(X32&lt;&gt;0,+(Y32/X32)*100,0)</f>
        <v>-95.556387824889981</v>
      </c>
      <c r="AA32" s="29">
        <f>SUM(AA6:AA31)</f>
        <v>79028909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6797184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3398592</v>
      </c>
      <c r="Y34" s="22">
        <v>-3398592</v>
      </c>
      <c r="Z34" s="23">
        <v>-100</v>
      </c>
      <c r="AA34" s="20">
        <v>6797184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227924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2495639</v>
      </c>
      <c r="D39" s="20"/>
      <c r="E39" s="21"/>
      <c r="F39" s="22">
        <v>813136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406566</v>
      </c>
      <c r="Y39" s="22">
        <v>-406566</v>
      </c>
      <c r="Z39" s="23">
        <v>-100</v>
      </c>
      <c r="AA39" s="20">
        <v>813136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120011</v>
      </c>
      <c r="D41" s="20"/>
      <c r="E41" s="21"/>
      <c r="F41" s="22">
        <v>100000</v>
      </c>
      <c r="G41" s="22"/>
      <c r="H41" s="22"/>
      <c r="I41" s="22"/>
      <c r="J41" s="22"/>
      <c r="K41" s="22">
        <v>13426</v>
      </c>
      <c r="L41" s="22"/>
      <c r="M41" s="22">
        <v>8361</v>
      </c>
      <c r="N41" s="22">
        <v>21787</v>
      </c>
      <c r="O41" s="22"/>
      <c r="P41" s="22"/>
      <c r="Q41" s="22"/>
      <c r="R41" s="22"/>
      <c r="S41" s="22"/>
      <c r="T41" s="22"/>
      <c r="U41" s="22"/>
      <c r="V41" s="22"/>
      <c r="W41" s="22">
        <v>21787</v>
      </c>
      <c r="X41" s="22">
        <v>49998</v>
      </c>
      <c r="Y41" s="22">
        <v>-28211</v>
      </c>
      <c r="Z41" s="23">
        <v>-56.424256970278805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149134</v>
      </c>
      <c r="D44" s="20"/>
      <c r="E44" s="21"/>
      <c r="F44" s="22">
        <v>2025792</v>
      </c>
      <c r="G44" s="22"/>
      <c r="H44" s="22"/>
      <c r="I44" s="22">
        <v>65981</v>
      </c>
      <c r="J44" s="22">
        <v>65981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65981</v>
      </c>
      <c r="X44" s="22">
        <v>1012902</v>
      </c>
      <c r="Y44" s="22">
        <v>-946921</v>
      </c>
      <c r="Z44" s="23">
        <v>-93.485944346047305</v>
      </c>
      <c r="AA44" s="20">
        <v>2025792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2992708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9736112</v>
      </c>
      <c r="G47" s="31">
        <f t="shared" si="1"/>
        <v>0</v>
      </c>
      <c r="H47" s="31">
        <f t="shared" si="1"/>
        <v>0</v>
      </c>
      <c r="I47" s="31">
        <f t="shared" si="1"/>
        <v>65981</v>
      </c>
      <c r="J47" s="31">
        <f t="shared" si="1"/>
        <v>65981</v>
      </c>
      <c r="K47" s="31">
        <f t="shared" si="1"/>
        <v>13426</v>
      </c>
      <c r="L47" s="31">
        <f t="shared" si="1"/>
        <v>0</v>
      </c>
      <c r="M47" s="31">
        <f t="shared" si="1"/>
        <v>8361</v>
      </c>
      <c r="N47" s="31">
        <f t="shared" si="1"/>
        <v>21787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87768</v>
      </c>
      <c r="X47" s="31">
        <f t="shared" si="1"/>
        <v>4868058</v>
      </c>
      <c r="Y47" s="31">
        <f t="shared" si="1"/>
        <v>-4780290</v>
      </c>
      <c r="Z47" s="32">
        <f>+IF(X47&lt;&gt;0,+(Y47/X47)*100,0)</f>
        <v>-98.197063387494566</v>
      </c>
      <c r="AA47" s="29">
        <f>SUM(AA34:AA46)</f>
        <v>9736112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75946531</v>
      </c>
      <c r="D48" s="39">
        <f t="shared" si="2"/>
        <v>0</v>
      </c>
      <c r="E48" s="40">
        <f t="shared" si="2"/>
        <v>0</v>
      </c>
      <c r="F48" s="41">
        <f t="shared" si="2"/>
        <v>69292797</v>
      </c>
      <c r="G48" s="41">
        <f t="shared" si="2"/>
        <v>0</v>
      </c>
      <c r="H48" s="41">
        <f t="shared" si="2"/>
        <v>0</v>
      </c>
      <c r="I48" s="41">
        <f t="shared" si="2"/>
        <v>-65506</v>
      </c>
      <c r="J48" s="41">
        <f t="shared" si="2"/>
        <v>-65506</v>
      </c>
      <c r="K48" s="41">
        <f t="shared" si="2"/>
        <v>-13426</v>
      </c>
      <c r="L48" s="41">
        <f t="shared" si="2"/>
        <v>1755394</v>
      </c>
      <c r="M48" s="41">
        <f t="shared" si="2"/>
        <v>-8361</v>
      </c>
      <c r="N48" s="41">
        <f t="shared" si="2"/>
        <v>1733607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1668101</v>
      </c>
      <c r="X48" s="41">
        <f t="shared" si="2"/>
        <v>34646394</v>
      </c>
      <c r="Y48" s="41">
        <f t="shared" si="2"/>
        <v>-32978293</v>
      </c>
      <c r="Z48" s="42">
        <f>+IF(X48&lt;&gt;0,+(Y48/X48)*100,0)</f>
        <v>-95.185354643256673</v>
      </c>
      <c r="AA48" s="39">
        <f>+AA32-AA47</f>
        <v>69292797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75946531</v>
      </c>
      <c r="D51" s="48">
        <f t="shared" si="3"/>
        <v>0</v>
      </c>
      <c r="E51" s="49">
        <f t="shared" si="3"/>
        <v>0</v>
      </c>
      <c r="F51" s="50">
        <f t="shared" si="3"/>
        <v>69292797</v>
      </c>
      <c r="G51" s="50">
        <f t="shared" si="3"/>
        <v>0</v>
      </c>
      <c r="H51" s="50">
        <f t="shared" si="3"/>
        <v>0</v>
      </c>
      <c r="I51" s="50">
        <f t="shared" si="3"/>
        <v>-65506</v>
      </c>
      <c r="J51" s="50">
        <f t="shared" si="3"/>
        <v>-65506</v>
      </c>
      <c r="K51" s="50">
        <f t="shared" si="3"/>
        <v>-13426</v>
      </c>
      <c r="L51" s="50">
        <f t="shared" si="3"/>
        <v>1755394</v>
      </c>
      <c r="M51" s="50">
        <f t="shared" si="3"/>
        <v>-8361</v>
      </c>
      <c r="N51" s="50">
        <f t="shared" si="3"/>
        <v>1733607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1668101</v>
      </c>
      <c r="X51" s="50">
        <f t="shared" si="3"/>
        <v>34646394</v>
      </c>
      <c r="Y51" s="50">
        <f t="shared" si="3"/>
        <v>-32978293</v>
      </c>
      <c r="Z51" s="51">
        <f>+IF(X51&lt;&gt;0,+(Y51/X51)*100,0)</f>
        <v>-95.185354643256673</v>
      </c>
      <c r="AA51" s="48">
        <f>SUM(AA48:AA50)</f>
        <v>69292797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75946531</v>
      </c>
      <c r="D53" s="54">
        <f>+D51-D52</f>
        <v>0</v>
      </c>
      <c r="E53" s="55">
        <f t="shared" si="4"/>
        <v>0</v>
      </c>
      <c r="F53" s="56">
        <f t="shared" si="4"/>
        <v>69292797</v>
      </c>
      <c r="G53" s="56">
        <f t="shared" si="4"/>
        <v>0</v>
      </c>
      <c r="H53" s="56">
        <f t="shared" si="4"/>
        <v>0</v>
      </c>
      <c r="I53" s="56">
        <f t="shared" si="4"/>
        <v>-65506</v>
      </c>
      <c r="J53" s="56">
        <f t="shared" si="4"/>
        <v>-65506</v>
      </c>
      <c r="K53" s="56">
        <f t="shared" si="4"/>
        <v>-13426</v>
      </c>
      <c r="L53" s="56">
        <f t="shared" si="4"/>
        <v>1755394</v>
      </c>
      <c r="M53" s="56">
        <f t="shared" si="4"/>
        <v>-8361</v>
      </c>
      <c r="N53" s="56">
        <f t="shared" si="4"/>
        <v>1733607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1668101</v>
      </c>
      <c r="X53" s="56">
        <f t="shared" si="4"/>
        <v>34646394</v>
      </c>
      <c r="Y53" s="56">
        <f t="shared" si="4"/>
        <v>-32978293</v>
      </c>
      <c r="Z53" s="57">
        <f>+IF(X53&lt;&gt;0,+(Y53/X53)*100,0)</f>
        <v>-95.185354643256673</v>
      </c>
      <c r="AA53" s="54">
        <f>+AA51-AA52</f>
        <v>69292797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75946531</v>
      </c>
      <c r="D56" s="48">
        <f>SUM(D53:D55)</f>
        <v>0</v>
      </c>
      <c r="E56" s="49">
        <f t="shared" si="5"/>
        <v>0</v>
      </c>
      <c r="F56" s="50">
        <f t="shared" si="5"/>
        <v>69292797</v>
      </c>
      <c r="G56" s="50">
        <f t="shared" si="5"/>
        <v>0</v>
      </c>
      <c r="H56" s="50">
        <f t="shared" si="5"/>
        <v>0</v>
      </c>
      <c r="I56" s="50">
        <f t="shared" si="5"/>
        <v>-65506</v>
      </c>
      <c r="J56" s="50">
        <f t="shared" si="5"/>
        <v>-65506</v>
      </c>
      <c r="K56" s="50">
        <f t="shared" si="5"/>
        <v>-13426</v>
      </c>
      <c r="L56" s="50">
        <f t="shared" si="5"/>
        <v>1755394</v>
      </c>
      <c r="M56" s="50">
        <f t="shared" si="5"/>
        <v>-8361</v>
      </c>
      <c r="N56" s="50">
        <f t="shared" si="5"/>
        <v>1733607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1668101</v>
      </c>
      <c r="X56" s="50">
        <f t="shared" si="5"/>
        <v>34646394</v>
      </c>
      <c r="Y56" s="50">
        <f t="shared" si="5"/>
        <v>-32978293</v>
      </c>
      <c r="Z56" s="51">
        <f>+IF(X56&lt;&gt;0,+(Y56/X56)*100,0)</f>
        <v>-95.185354643256673</v>
      </c>
      <c r="AA56" s="48">
        <f>SUM(AA53:AA55)</f>
        <v>69292797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75946531</v>
      </c>
      <c r="D59" s="65">
        <f>SUM(D56:D58)</f>
        <v>0</v>
      </c>
      <c r="E59" s="66">
        <f t="shared" si="6"/>
        <v>0</v>
      </c>
      <c r="F59" s="67">
        <f t="shared" si="6"/>
        <v>69292797</v>
      </c>
      <c r="G59" s="67">
        <f t="shared" si="6"/>
        <v>0</v>
      </c>
      <c r="H59" s="67">
        <f t="shared" si="6"/>
        <v>0</v>
      </c>
      <c r="I59" s="67">
        <f t="shared" si="6"/>
        <v>-65506</v>
      </c>
      <c r="J59" s="67">
        <f t="shared" si="6"/>
        <v>-65506</v>
      </c>
      <c r="K59" s="67">
        <f t="shared" si="6"/>
        <v>-13426</v>
      </c>
      <c r="L59" s="67">
        <f t="shared" si="6"/>
        <v>1755394</v>
      </c>
      <c r="M59" s="67">
        <f t="shared" si="6"/>
        <v>-8361</v>
      </c>
      <c r="N59" s="67">
        <f t="shared" si="6"/>
        <v>1733607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1668101</v>
      </c>
      <c r="X59" s="67">
        <f t="shared" si="6"/>
        <v>34646394</v>
      </c>
      <c r="Y59" s="67">
        <f t="shared" si="6"/>
        <v>-32978293</v>
      </c>
      <c r="Z59" s="68">
        <f>+IF(X59&lt;&gt;0,+(Y59/X59)*100,0)</f>
        <v>-95.185354643256673</v>
      </c>
      <c r="AA59" s="65">
        <f>SUM(AA56:AA58)</f>
        <v>69292797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2851624</v>
      </c>
      <c r="D8" s="20"/>
      <c r="E8" s="21">
        <v>2093773</v>
      </c>
      <c r="F8" s="22">
        <v>2093773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1046886</v>
      </c>
      <c r="Y8" s="22">
        <v>-1046886</v>
      </c>
      <c r="Z8" s="23">
        <v>-100</v>
      </c>
      <c r="AA8" s="20">
        <v>2093773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2851624</v>
      </c>
      <c r="D32" s="29">
        <f t="shared" ref="D32:Y32" si="0">SUM(D6:D31)</f>
        <v>0</v>
      </c>
      <c r="E32" s="30">
        <f t="shared" si="0"/>
        <v>2093773</v>
      </c>
      <c r="F32" s="31">
        <f t="shared" si="0"/>
        <v>2093773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1046886</v>
      </c>
      <c r="Y32" s="31">
        <f t="shared" si="0"/>
        <v>-1046886</v>
      </c>
      <c r="Z32" s="32">
        <f>+IF(X32&lt;&gt;0,+(Y32/X32)*100,0)</f>
        <v>-100</v>
      </c>
      <c r="AA32" s="29">
        <f>SUM(AA6:AA31)</f>
        <v>2093773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1940891</v>
      </c>
      <c r="D34" s="20"/>
      <c r="E34" s="21">
        <v>2309747</v>
      </c>
      <c r="F34" s="22">
        <v>2309747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1154880</v>
      </c>
      <c r="Y34" s="22">
        <v>-1154880</v>
      </c>
      <c r="Z34" s="23">
        <v>-100</v>
      </c>
      <c r="AA34" s="20">
        <v>2309747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541546</v>
      </c>
      <c r="D37" s="20"/>
      <c r="E37" s="21">
        <v>620800</v>
      </c>
      <c r="F37" s="22">
        <v>620800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310398</v>
      </c>
      <c r="Y37" s="22">
        <v>-310398</v>
      </c>
      <c r="Z37" s="23">
        <v>-100</v>
      </c>
      <c r="AA37" s="20">
        <v>620800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1800000</v>
      </c>
      <c r="Y38" s="22">
        <v>-1800000</v>
      </c>
      <c r="Z38" s="23">
        <v>-100</v>
      </c>
      <c r="AA38" s="20">
        <v>3600000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1601400</v>
      </c>
      <c r="F39" s="22">
        <v>1601400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800700</v>
      </c>
      <c r="Y39" s="22">
        <v>-800700</v>
      </c>
      <c r="Z39" s="23">
        <v>-100</v>
      </c>
      <c r="AA39" s="20">
        <v>1601400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234172</v>
      </c>
      <c r="D41" s="20"/>
      <c r="E41" s="21">
        <v>692400</v>
      </c>
      <c r="F41" s="22">
        <v>692400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346200</v>
      </c>
      <c r="Y41" s="22">
        <v>-346200</v>
      </c>
      <c r="Z41" s="23">
        <v>-100</v>
      </c>
      <c r="AA41" s="20">
        <v>692400</v>
      </c>
    </row>
    <row r="42" spans="1:27" x14ac:dyDescent="0.25">
      <c r="A42" s="19" t="s">
        <v>67</v>
      </c>
      <c r="B42" s="15" t="s">
        <v>32</v>
      </c>
      <c r="C42" s="20">
        <v>54074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448351</v>
      </c>
      <c r="D44" s="20"/>
      <c r="E44" s="21">
        <v>329267</v>
      </c>
      <c r="F44" s="22">
        <v>329267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164628</v>
      </c>
      <c r="Y44" s="22">
        <v>-164628</v>
      </c>
      <c r="Z44" s="23">
        <v>-100</v>
      </c>
      <c r="AA44" s="20">
        <v>329267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3219034</v>
      </c>
      <c r="D47" s="29">
        <f t="shared" ref="D47:Y47" si="1">SUM(D34:D46)</f>
        <v>0</v>
      </c>
      <c r="E47" s="30">
        <f t="shared" si="1"/>
        <v>9153614</v>
      </c>
      <c r="F47" s="31">
        <f t="shared" si="1"/>
        <v>9153614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4576806</v>
      </c>
      <c r="Y47" s="31">
        <f t="shared" si="1"/>
        <v>-4576806</v>
      </c>
      <c r="Z47" s="32">
        <f>+IF(X47&lt;&gt;0,+(Y47/X47)*100,0)</f>
        <v>-100</v>
      </c>
      <c r="AA47" s="29">
        <f>SUM(AA34:AA46)</f>
        <v>9153614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-367410</v>
      </c>
      <c r="D48" s="39">
        <f t="shared" si="2"/>
        <v>0</v>
      </c>
      <c r="E48" s="40">
        <f t="shared" si="2"/>
        <v>-7059841</v>
      </c>
      <c r="F48" s="41">
        <f t="shared" si="2"/>
        <v>-7059841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-3529920</v>
      </c>
      <c r="Y48" s="41">
        <f t="shared" si="2"/>
        <v>3529920</v>
      </c>
      <c r="Z48" s="42">
        <f>+IF(X48&lt;&gt;0,+(Y48/X48)*100,0)</f>
        <v>-100</v>
      </c>
      <c r="AA48" s="39">
        <f>+AA32-AA47</f>
        <v>-7059841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-367410</v>
      </c>
      <c r="D51" s="48">
        <f t="shared" si="3"/>
        <v>0</v>
      </c>
      <c r="E51" s="49">
        <f t="shared" si="3"/>
        <v>-7059841</v>
      </c>
      <c r="F51" s="50">
        <f t="shared" si="3"/>
        <v>-7059841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-3529920</v>
      </c>
      <c r="Y51" s="50">
        <f t="shared" si="3"/>
        <v>3529920</v>
      </c>
      <c r="Z51" s="51">
        <f>+IF(X51&lt;&gt;0,+(Y51/X51)*100,0)</f>
        <v>-100</v>
      </c>
      <c r="AA51" s="48">
        <f>SUM(AA48:AA50)</f>
        <v>-7059841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-367410</v>
      </c>
      <c r="D53" s="54">
        <f>+D51-D52</f>
        <v>0</v>
      </c>
      <c r="E53" s="55">
        <f t="shared" si="4"/>
        <v>-7059841</v>
      </c>
      <c r="F53" s="56">
        <f t="shared" si="4"/>
        <v>-7059841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-3529920</v>
      </c>
      <c r="Y53" s="56">
        <f t="shared" si="4"/>
        <v>3529920</v>
      </c>
      <c r="Z53" s="57">
        <f>+IF(X53&lt;&gt;0,+(Y53/X53)*100,0)</f>
        <v>-100</v>
      </c>
      <c r="AA53" s="54">
        <f>+AA51-AA52</f>
        <v>-7059841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-367410</v>
      </c>
      <c r="D56" s="48">
        <f>SUM(D53:D55)</f>
        <v>0</v>
      </c>
      <c r="E56" s="49">
        <f t="shared" si="5"/>
        <v>-7059841</v>
      </c>
      <c r="F56" s="50">
        <f t="shared" si="5"/>
        <v>-7059841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-3529920</v>
      </c>
      <c r="Y56" s="50">
        <f t="shared" si="5"/>
        <v>3529920</v>
      </c>
      <c r="Z56" s="51">
        <f>+IF(X56&lt;&gt;0,+(Y56/X56)*100,0)</f>
        <v>-100</v>
      </c>
      <c r="AA56" s="48">
        <f>SUM(AA53:AA55)</f>
        <v>-7059841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-367410</v>
      </c>
      <c r="D59" s="65">
        <f>SUM(D56:D58)</f>
        <v>0</v>
      </c>
      <c r="E59" s="66">
        <f t="shared" si="6"/>
        <v>-7059841</v>
      </c>
      <c r="F59" s="67">
        <f t="shared" si="6"/>
        <v>-7059841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-3529920</v>
      </c>
      <c r="Y59" s="67">
        <f t="shared" si="6"/>
        <v>3529920</v>
      </c>
      <c r="Z59" s="68">
        <f>+IF(X59&lt;&gt;0,+(Y59/X59)*100,0)</f>
        <v>-100</v>
      </c>
      <c r="AA59" s="65">
        <f>SUM(AA56:AA58)</f>
        <v>-7059841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2966872</v>
      </c>
      <c r="D8" s="20"/>
      <c r="E8" s="21">
        <v>6029216</v>
      </c>
      <c r="F8" s="22">
        <v>6029216</v>
      </c>
      <c r="G8" s="22"/>
      <c r="H8" s="22"/>
      <c r="I8" s="22">
        <v>893069</v>
      </c>
      <c r="J8" s="22">
        <v>893069</v>
      </c>
      <c r="K8" s="22">
        <v>290051</v>
      </c>
      <c r="L8" s="22">
        <v>174</v>
      </c>
      <c r="M8" s="22"/>
      <c r="N8" s="22">
        <v>290225</v>
      </c>
      <c r="O8" s="22"/>
      <c r="P8" s="22"/>
      <c r="Q8" s="22"/>
      <c r="R8" s="22"/>
      <c r="S8" s="22"/>
      <c r="T8" s="22"/>
      <c r="U8" s="22"/>
      <c r="V8" s="22"/>
      <c r="W8" s="22">
        <v>1183294</v>
      </c>
      <c r="X8" s="22">
        <v>3014610</v>
      </c>
      <c r="Y8" s="22">
        <v>-1831316</v>
      </c>
      <c r="Z8" s="23">
        <v>-60.748023790805441</v>
      </c>
      <c r="AA8" s="20">
        <v>6029216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137530</v>
      </c>
      <c r="J13" s="22">
        <v>137530</v>
      </c>
      <c r="K13" s="22">
        <v>71115</v>
      </c>
      <c r="L13" s="22"/>
      <c r="M13" s="22"/>
      <c r="N13" s="22">
        <v>71115</v>
      </c>
      <c r="O13" s="22"/>
      <c r="P13" s="22"/>
      <c r="Q13" s="22"/>
      <c r="R13" s="22"/>
      <c r="S13" s="22"/>
      <c r="T13" s="22"/>
      <c r="U13" s="22"/>
      <c r="V13" s="22"/>
      <c r="W13" s="22">
        <v>208645</v>
      </c>
      <c r="X13" s="22"/>
      <c r="Y13" s="22">
        <v>208645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2966872</v>
      </c>
      <c r="D32" s="29">
        <f t="shared" ref="D32:Y32" si="0">SUM(D6:D31)</f>
        <v>0</v>
      </c>
      <c r="E32" s="30">
        <f t="shared" si="0"/>
        <v>6029216</v>
      </c>
      <c r="F32" s="31">
        <f t="shared" si="0"/>
        <v>6029216</v>
      </c>
      <c r="G32" s="31">
        <f t="shared" si="0"/>
        <v>0</v>
      </c>
      <c r="H32" s="31">
        <f t="shared" si="0"/>
        <v>0</v>
      </c>
      <c r="I32" s="31">
        <f t="shared" si="0"/>
        <v>1030599</v>
      </c>
      <c r="J32" s="31">
        <f t="shared" si="0"/>
        <v>1030599</v>
      </c>
      <c r="K32" s="31">
        <f t="shared" si="0"/>
        <v>361166</v>
      </c>
      <c r="L32" s="31">
        <f t="shared" si="0"/>
        <v>174</v>
      </c>
      <c r="M32" s="31">
        <f t="shared" si="0"/>
        <v>0</v>
      </c>
      <c r="N32" s="31">
        <f t="shared" si="0"/>
        <v>361340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1391939</v>
      </c>
      <c r="X32" s="31">
        <f t="shared" si="0"/>
        <v>3014610</v>
      </c>
      <c r="Y32" s="31">
        <f t="shared" si="0"/>
        <v>-1622671</v>
      </c>
      <c r="Z32" s="32">
        <f>+IF(X32&lt;&gt;0,+(Y32/X32)*100,0)</f>
        <v>-53.826896348118005</v>
      </c>
      <c r="AA32" s="29">
        <f>SUM(AA6:AA31)</f>
        <v>6029216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4092690</v>
      </c>
      <c r="D34" s="20"/>
      <c r="E34" s="21">
        <v>1233788</v>
      </c>
      <c r="F34" s="22">
        <v>1233788</v>
      </c>
      <c r="G34" s="22"/>
      <c r="H34" s="22">
        <v>46779</v>
      </c>
      <c r="I34" s="22">
        <v>108278</v>
      </c>
      <c r="J34" s="22">
        <v>155057</v>
      </c>
      <c r="K34" s="22">
        <v>47294</v>
      </c>
      <c r="L34" s="22">
        <v>48080</v>
      </c>
      <c r="M34" s="22">
        <v>48385</v>
      </c>
      <c r="N34" s="22">
        <v>143759</v>
      </c>
      <c r="O34" s="22"/>
      <c r="P34" s="22"/>
      <c r="Q34" s="22"/>
      <c r="R34" s="22"/>
      <c r="S34" s="22"/>
      <c r="T34" s="22"/>
      <c r="U34" s="22"/>
      <c r="V34" s="22"/>
      <c r="W34" s="22">
        <v>298816</v>
      </c>
      <c r="X34" s="22">
        <v>616896</v>
      </c>
      <c r="Y34" s="22">
        <v>-318080</v>
      </c>
      <c r="Z34" s="23">
        <v>-51.561365286855491</v>
      </c>
      <c r="AA34" s="20">
        <v>1233788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173540</v>
      </c>
      <c r="F37" s="22">
        <v>173540</v>
      </c>
      <c r="G37" s="22"/>
      <c r="H37" s="22">
        <v>1500</v>
      </c>
      <c r="I37" s="22">
        <v>9913</v>
      </c>
      <c r="J37" s="22">
        <v>11413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</v>
      </c>
      <c r="X37" s="22">
        <v>86772</v>
      </c>
      <c r="Y37" s="22">
        <v>-75359</v>
      </c>
      <c r="Z37" s="23">
        <v>-86.847139630295487</v>
      </c>
      <c r="AA37" s="20">
        <v>173540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2411600</v>
      </c>
      <c r="F38" s="22">
        <v>2411600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1205802</v>
      </c>
      <c r="Y38" s="22">
        <v>-1205802</v>
      </c>
      <c r="Z38" s="23">
        <v>-100</v>
      </c>
      <c r="AA38" s="20">
        <v>2411600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869870</v>
      </c>
      <c r="F39" s="22">
        <v>869870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434934</v>
      </c>
      <c r="Y39" s="22">
        <v>-434934</v>
      </c>
      <c r="Z39" s="23">
        <v>-100</v>
      </c>
      <c r="AA39" s="20">
        <v>869870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7183957</v>
      </c>
      <c r="D43" s="20"/>
      <c r="E43" s="21">
        <v>1654000</v>
      </c>
      <c r="F43" s="22">
        <v>1654000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826998</v>
      </c>
      <c r="Y43" s="22">
        <v>-826998</v>
      </c>
      <c r="Z43" s="23">
        <v>-100</v>
      </c>
      <c r="AA43" s="20">
        <v>1654000</v>
      </c>
    </row>
    <row r="44" spans="1:27" x14ac:dyDescent="0.25">
      <c r="A44" s="19" t="s">
        <v>69</v>
      </c>
      <c r="B44" s="15" t="s">
        <v>32</v>
      </c>
      <c r="C44" s="20">
        <v>8471</v>
      </c>
      <c r="D44" s="20"/>
      <c r="E44" s="21">
        <v>18077</v>
      </c>
      <c r="F44" s="22">
        <v>18077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9036</v>
      </c>
      <c r="Y44" s="22">
        <v>-9036</v>
      </c>
      <c r="Z44" s="23">
        <v>-100</v>
      </c>
      <c r="AA44" s="20">
        <v>18077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11285118</v>
      </c>
      <c r="D47" s="29">
        <f t="shared" ref="D47:Y47" si="1">SUM(D34:D46)</f>
        <v>0</v>
      </c>
      <c r="E47" s="30">
        <f t="shared" si="1"/>
        <v>6360875</v>
      </c>
      <c r="F47" s="31">
        <f t="shared" si="1"/>
        <v>6360875</v>
      </c>
      <c r="G47" s="31">
        <f t="shared" si="1"/>
        <v>0</v>
      </c>
      <c r="H47" s="31">
        <f t="shared" si="1"/>
        <v>48279</v>
      </c>
      <c r="I47" s="31">
        <f t="shared" si="1"/>
        <v>118191</v>
      </c>
      <c r="J47" s="31">
        <f t="shared" si="1"/>
        <v>166470</v>
      </c>
      <c r="K47" s="31">
        <f t="shared" si="1"/>
        <v>47294</v>
      </c>
      <c r="L47" s="31">
        <f t="shared" si="1"/>
        <v>48080</v>
      </c>
      <c r="M47" s="31">
        <f t="shared" si="1"/>
        <v>48385</v>
      </c>
      <c r="N47" s="31">
        <f t="shared" si="1"/>
        <v>143759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310229</v>
      </c>
      <c r="X47" s="31">
        <f t="shared" si="1"/>
        <v>3180438</v>
      </c>
      <c r="Y47" s="31">
        <f t="shared" si="1"/>
        <v>-2870209</v>
      </c>
      <c r="Z47" s="32">
        <f>+IF(X47&lt;&gt;0,+(Y47/X47)*100,0)</f>
        <v>-90.245714583966105</v>
      </c>
      <c r="AA47" s="29">
        <f>SUM(AA34:AA46)</f>
        <v>6360875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-8318246</v>
      </c>
      <c r="D48" s="39">
        <f t="shared" si="2"/>
        <v>0</v>
      </c>
      <c r="E48" s="40">
        <f t="shared" si="2"/>
        <v>-331659</v>
      </c>
      <c r="F48" s="41">
        <f t="shared" si="2"/>
        <v>-331659</v>
      </c>
      <c r="G48" s="41">
        <f t="shared" si="2"/>
        <v>0</v>
      </c>
      <c r="H48" s="41">
        <f t="shared" si="2"/>
        <v>-48279</v>
      </c>
      <c r="I48" s="41">
        <f t="shared" si="2"/>
        <v>912408</v>
      </c>
      <c r="J48" s="41">
        <f t="shared" si="2"/>
        <v>864129</v>
      </c>
      <c r="K48" s="41">
        <f t="shared" si="2"/>
        <v>313872</v>
      </c>
      <c r="L48" s="41">
        <f t="shared" si="2"/>
        <v>-47906</v>
      </c>
      <c r="M48" s="41">
        <f t="shared" si="2"/>
        <v>-48385</v>
      </c>
      <c r="N48" s="41">
        <f t="shared" si="2"/>
        <v>217581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1081710</v>
      </c>
      <c r="X48" s="41">
        <f t="shared" si="2"/>
        <v>-165828</v>
      </c>
      <c r="Y48" s="41">
        <f t="shared" si="2"/>
        <v>1247538</v>
      </c>
      <c r="Z48" s="42">
        <f>+IF(X48&lt;&gt;0,+(Y48/X48)*100,0)</f>
        <v>-752.30841594905564</v>
      </c>
      <c r="AA48" s="39">
        <f>+AA32-AA47</f>
        <v>-331659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-8318246</v>
      </c>
      <c r="D51" s="48">
        <f t="shared" si="3"/>
        <v>0</v>
      </c>
      <c r="E51" s="49">
        <f t="shared" si="3"/>
        <v>-331659</v>
      </c>
      <c r="F51" s="50">
        <f t="shared" si="3"/>
        <v>-331659</v>
      </c>
      <c r="G51" s="50">
        <f t="shared" si="3"/>
        <v>0</v>
      </c>
      <c r="H51" s="50">
        <f t="shared" si="3"/>
        <v>-48279</v>
      </c>
      <c r="I51" s="50">
        <f t="shared" si="3"/>
        <v>912408</v>
      </c>
      <c r="J51" s="50">
        <f t="shared" si="3"/>
        <v>864129</v>
      </c>
      <c r="K51" s="50">
        <f t="shared" si="3"/>
        <v>313872</v>
      </c>
      <c r="L51" s="50">
        <f t="shared" si="3"/>
        <v>-47906</v>
      </c>
      <c r="M51" s="50">
        <f t="shared" si="3"/>
        <v>-48385</v>
      </c>
      <c r="N51" s="50">
        <f t="shared" si="3"/>
        <v>217581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1081710</v>
      </c>
      <c r="X51" s="50">
        <f t="shared" si="3"/>
        <v>-165828</v>
      </c>
      <c r="Y51" s="50">
        <f t="shared" si="3"/>
        <v>1247538</v>
      </c>
      <c r="Z51" s="51">
        <f>+IF(X51&lt;&gt;0,+(Y51/X51)*100,0)</f>
        <v>-752.30841594905564</v>
      </c>
      <c r="AA51" s="48">
        <f>SUM(AA48:AA50)</f>
        <v>-331659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-8318246</v>
      </c>
      <c r="D53" s="54">
        <f>+D51-D52</f>
        <v>0</v>
      </c>
      <c r="E53" s="55">
        <f t="shared" si="4"/>
        <v>-331659</v>
      </c>
      <c r="F53" s="56">
        <f t="shared" si="4"/>
        <v>-331659</v>
      </c>
      <c r="G53" s="56">
        <f t="shared" si="4"/>
        <v>0</v>
      </c>
      <c r="H53" s="56">
        <f t="shared" si="4"/>
        <v>-48279</v>
      </c>
      <c r="I53" s="56">
        <f t="shared" si="4"/>
        <v>912408</v>
      </c>
      <c r="J53" s="56">
        <f t="shared" si="4"/>
        <v>864129</v>
      </c>
      <c r="K53" s="56">
        <f t="shared" si="4"/>
        <v>313872</v>
      </c>
      <c r="L53" s="56">
        <f t="shared" si="4"/>
        <v>-47906</v>
      </c>
      <c r="M53" s="56">
        <f t="shared" si="4"/>
        <v>-48385</v>
      </c>
      <c r="N53" s="56">
        <f t="shared" si="4"/>
        <v>217581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1081710</v>
      </c>
      <c r="X53" s="56">
        <f t="shared" si="4"/>
        <v>-165828</v>
      </c>
      <c r="Y53" s="56">
        <f t="shared" si="4"/>
        <v>1247538</v>
      </c>
      <c r="Z53" s="57">
        <f>+IF(X53&lt;&gt;0,+(Y53/X53)*100,0)</f>
        <v>-752.30841594905564</v>
      </c>
      <c r="AA53" s="54">
        <f>+AA51-AA52</f>
        <v>-331659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-8318246</v>
      </c>
      <c r="D56" s="48">
        <f>SUM(D53:D55)</f>
        <v>0</v>
      </c>
      <c r="E56" s="49">
        <f t="shared" si="5"/>
        <v>-331659</v>
      </c>
      <c r="F56" s="50">
        <f t="shared" si="5"/>
        <v>-331659</v>
      </c>
      <c r="G56" s="50">
        <f t="shared" si="5"/>
        <v>0</v>
      </c>
      <c r="H56" s="50">
        <f t="shared" si="5"/>
        <v>-48279</v>
      </c>
      <c r="I56" s="50">
        <f t="shared" si="5"/>
        <v>912408</v>
      </c>
      <c r="J56" s="50">
        <f t="shared" si="5"/>
        <v>864129</v>
      </c>
      <c r="K56" s="50">
        <f t="shared" si="5"/>
        <v>313872</v>
      </c>
      <c r="L56" s="50">
        <f t="shared" si="5"/>
        <v>-47906</v>
      </c>
      <c r="M56" s="50">
        <f t="shared" si="5"/>
        <v>-48385</v>
      </c>
      <c r="N56" s="50">
        <f t="shared" si="5"/>
        <v>217581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1081710</v>
      </c>
      <c r="X56" s="50">
        <f t="shared" si="5"/>
        <v>-165828</v>
      </c>
      <c r="Y56" s="50">
        <f t="shared" si="5"/>
        <v>1247538</v>
      </c>
      <c r="Z56" s="51">
        <f>+IF(X56&lt;&gt;0,+(Y56/X56)*100,0)</f>
        <v>-752.30841594905564</v>
      </c>
      <c r="AA56" s="48">
        <f>SUM(AA53:AA55)</f>
        <v>-331659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-8318246</v>
      </c>
      <c r="D59" s="65">
        <f>SUM(D56:D58)</f>
        <v>0</v>
      </c>
      <c r="E59" s="66">
        <f t="shared" si="6"/>
        <v>-331659</v>
      </c>
      <c r="F59" s="67">
        <f t="shared" si="6"/>
        <v>-331659</v>
      </c>
      <c r="G59" s="67">
        <f t="shared" si="6"/>
        <v>0</v>
      </c>
      <c r="H59" s="67">
        <f t="shared" si="6"/>
        <v>-48279</v>
      </c>
      <c r="I59" s="67">
        <f t="shared" si="6"/>
        <v>912408</v>
      </c>
      <c r="J59" s="67">
        <f t="shared" si="6"/>
        <v>864129</v>
      </c>
      <c r="K59" s="67">
        <f t="shared" si="6"/>
        <v>313872</v>
      </c>
      <c r="L59" s="67">
        <f t="shared" si="6"/>
        <v>-47906</v>
      </c>
      <c r="M59" s="67">
        <f t="shared" si="6"/>
        <v>-48385</v>
      </c>
      <c r="N59" s="67">
        <f t="shared" si="6"/>
        <v>217581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1081710</v>
      </c>
      <c r="X59" s="67">
        <f t="shared" si="6"/>
        <v>-165828</v>
      </c>
      <c r="Y59" s="67">
        <f t="shared" si="6"/>
        <v>1247538</v>
      </c>
      <c r="Z59" s="68">
        <f>+IF(X59&lt;&gt;0,+(Y59/X59)*100,0)</f>
        <v>-752.30841594905564</v>
      </c>
      <c r="AA59" s="65">
        <f>SUM(AA56:AA58)</f>
        <v>-331659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3685427</v>
      </c>
      <c r="D8" s="20"/>
      <c r="E8" s="21">
        <v>4030788</v>
      </c>
      <c r="F8" s="22">
        <v>4030788</v>
      </c>
      <c r="G8" s="22">
        <v>313939</v>
      </c>
      <c r="H8" s="22">
        <v>315236</v>
      </c>
      <c r="I8" s="22">
        <v>314764</v>
      </c>
      <c r="J8" s="22">
        <v>943939</v>
      </c>
      <c r="K8" s="22">
        <v>319007</v>
      </c>
      <c r="L8" s="22">
        <v>318329</v>
      </c>
      <c r="M8" s="22">
        <v>319321</v>
      </c>
      <c r="N8" s="22">
        <v>956657</v>
      </c>
      <c r="O8" s="22"/>
      <c r="P8" s="22"/>
      <c r="Q8" s="22"/>
      <c r="R8" s="22"/>
      <c r="S8" s="22"/>
      <c r="T8" s="22"/>
      <c r="U8" s="22"/>
      <c r="V8" s="22"/>
      <c r="W8" s="22">
        <v>1900596</v>
      </c>
      <c r="X8" s="22">
        <v>2015394</v>
      </c>
      <c r="Y8" s="22">
        <v>-114798</v>
      </c>
      <c r="Z8" s="23">
        <v>-5.6960574458393749</v>
      </c>
      <c r="AA8" s="20">
        <v>4030788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574944</v>
      </c>
      <c r="F13" s="22">
        <v>574944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287472</v>
      </c>
      <c r="Y13" s="22">
        <v>-287472</v>
      </c>
      <c r="Z13" s="23">
        <v>-100</v>
      </c>
      <c r="AA13" s="20">
        <v>574944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3685427</v>
      </c>
      <c r="D32" s="29">
        <f t="shared" ref="D32:Y32" si="0">SUM(D6:D31)</f>
        <v>0</v>
      </c>
      <c r="E32" s="30">
        <f t="shared" si="0"/>
        <v>4605732</v>
      </c>
      <c r="F32" s="31">
        <f t="shared" si="0"/>
        <v>4605732</v>
      </c>
      <c r="G32" s="31">
        <f t="shared" si="0"/>
        <v>313939</v>
      </c>
      <c r="H32" s="31">
        <f t="shared" si="0"/>
        <v>315236</v>
      </c>
      <c r="I32" s="31">
        <f t="shared" si="0"/>
        <v>314764</v>
      </c>
      <c r="J32" s="31">
        <f t="shared" si="0"/>
        <v>943939</v>
      </c>
      <c r="K32" s="31">
        <f t="shared" si="0"/>
        <v>319007</v>
      </c>
      <c r="L32" s="31">
        <f t="shared" si="0"/>
        <v>318329</v>
      </c>
      <c r="M32" s="31">
        <f t="shared" si="0"/>
        <v>319321</v>
      </c>
      <c r="N32" s="31">
        <f t="shared" si="0"/>
        <v>956657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1900596</v>
      </c>
      <c r="X32" s="31">
        <f t="shared" si="0"/>
        <v>2302866</v>
      </c>
      <c r="Y32" s="31">
        <f t="shared" si="0"/>
        <v>-402270</v>
      </c>
      <c r="Z32" s="32">
        <f>+IF(X32&lt;&gt;0,+(Y32/X32)*100,0)</f>
        <v>-17.468233062627178</v>
      </c>
      <c r="AA32" s="29">
        <f>SUM(AA6:AA31)</f>
        <v>4605732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565138</v>
      </c>
      <c r="D34" s="20"/>
      <c r="E34" s="21">
        <v>1046028</v>
      </c>
      <c r="F34" s="22">
        <v>1046028</v>
      </c>
      <c r="G34" s="22">
        <v>55852</v>
      </c>
      <c r="H34" s="22">
        <v>43751</v>
      </c>
      <c r="I34" s="22">
        <v>53145</v>
      </c>
      <c r="J34" s="22">
        <v>152748</v>
      </c>
      <c r="K34" s="22">
        <v>46949</v>
      </c>
      <c r="L34" s="22">
        <v>45346</v>
      </c>
      <c r="M34" s="22">
        <v>72996</v>
      </c>
      <c r="N34" s="22">
        <v>165291</v>
      </c>
      <c r="O34" s="22"/>
      <c r="P34" s="22"/>
      <c r="Q34" s="22"/>
      <c r="R34" s="22"/>
      <c r="S34" s="22"/>
      <c r="T34" s="22"/>
      <c r="U34" s="22"/>
      <c r="V34" s="22"/>
      <c r="W34" s="22">
        <v>318039</v>
      </c>
      <c r="X34" s="22">
        <v>523014</v>
      </c>
      <c r="Y34" s="22">
        <v>-204975</v>
      </c>
      <c r="Z34" s="23">
        <v>-39.191111519003314</v>
      </c>
      <c r="AA34" s="20">
        <v>1046028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414964</v>
      </c>
      <c r="D37" s="20"/>
      <c r="E37" s="21">
        <v>918984</v>
      </c>
      <c r="F37" s="22">
        <v>918984</v>
      </c>
      <c r="G37" s="22"/>
      <c r="H37" s="22">
        <v>111229</v>
      </c>
      <c r="I37" s="22">
        <v>1566</v>
      </c>
      <c r="J37" s="22">
        <v>112795</v>
      </c>
      <c r="K37" s="22">
        <v>2457</v>
      </c>
      <c r="L37" s="22">
        <v>64583</v>
      </c>
      <c r="M37" s="22">
        <v>12206</v>
      </c>
      <c r="N37" s="22">
        <v>79246</v>
      </c>
      <c r="O37" s="22"/>
      <c r="P37" s="22"/>
      <c r="Q37" s="22"/>
      <c r="R37" s="22"/>
      <c r="S37" s="22"/>
      <c r="T37" s="22"/>
      <c r="U37" s="22"/>
      <c r="V37" s="22"/>
      <c r="W37" s="22">
        <v>192041</v>
      </c>
      <c r="X37" s="22">
        <v>459492</v>
      </c>
      <c r="Y37" s="22">
        <v>-267451</v>
      </c>
      <c r="Z37" s="23">
        <v>-58.205801189139308</v>
      </c>
      <c r="AA37" s="20">
        <v>918984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865320</v>
      </c>
      <c r="F39" s="22">
        <v>865320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432660</v>
      </c>
      <c r="Y39" s="22">
        <v>-432660</v>
      </c>
      <c r="Z39" s="23">
        <v>-100</v>
      </c>
      <c r="AA39" s="20">
        <v>865320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418</v>
      </c>
      <c r="D41" s="20"/>
      <c r="E41" s="21">
        <v>20976</v>
      </c>
      <c r="F41" s="22">
        <v>20976</v>
      </c>
      <c r="G41" s="22"/>
      <c r="H41" s="22">
        <v>11558</v>
      </c>
      <c r="I41" s="22">
        <v>299</v>
      </c>
      <c r="J41" s="22">
        <v>11857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11857</v>
      </c>
      <c r="X41" s="22">
        <v>10488</v>
      </c>
      <c r="Y41" s="22">
        <v>1369</v>
      </c>
      <c r="Z41" s="23">
        <v>13.053012967200612</v>
      </c>
      <c r="AA41" s="20">
        <v>20976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205400</v>
      </c>
      <c r="D44" s="20"/>
      <c r="E44" s="21">
        <v>529260</v>
      </c>
      <c r="F44" s="22">
        <v>529260</v>
      </c>
      <c r="G44" s="22">
        <v>132</v>
      </c>
      <c r="H44" s="22">
        <v>132</v>
      </c>
      <c r="I44" s="22">
        <v>15112</v>
      </c>
      <c r="J44" s="22">
        <v>15376</v>
      </c>
      <c r="K44" s="22">
        <v>18816</v>
      </c>
      <c r="L44" s="22">
        <v>42610</v>
      </c>
      <c r="M44" s="22">
        <v>7488</v>
      </c>
      <c r="N44" s="22">
        <v>68914</v>
      </c>
      <c r="O44" s="22"/>
      <c r="P44" s="22"/>
      <c r="Q44" s="22"/>
      <c r="R44" s="22"/>
      <c r="S44" s="22"/>
      <c r="T44" s="22"/>
      <c r="U44" s="22"/>
      <c r="V44" s="22"/>
      <c r="W44" s="22">
        <v>84290</v>
      </c>
      <c r="X44" s="22">
        <v>264630</v>
      </c>
      <c r="Y44" s="22">
        <v>-180340</v>
      </c>
      <c r="Z44" s="23">
        <v>-68.147980198768082</v>
      </c>
      <c r="AA44" s="20">
        <v>529260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1185920</v>
      </c>
      <c r="D47" s="29">
        <f t="shared" ref="D47:Y47" si="1">SUM(D34:D46)</f>
        <v>0</v>
      </c>
      <c r="E47" s="30">
        <f t="shared" si="1"/>
        <v>3380568</v>
      </c>
      <c r="F47" s="31">
        <f t="shared" si="1"/>
        <v>3380568</v>
      </c>
      <c r="G47" s="31">
        <f t="shared" si="1"/>
        <v>55984</v>
      </c>
      <c r="H47" s="31">
        <f t="shared" si="1"/>
        <v>166670</v>
      </c>
      <c r="I47" s="31">
        <f t="shared" si="1"/>
        <v>70122</v>
      </c>
      <c r="J47" s="31">
        <f t="shared" si="1"/>
        <v>292776</v>
      </c>
      <c r="K47" s="31">
        <f t="shared" si="1"/>
        <v>68222</v>
      </c>
      <c r="L47" s="31">
        <f t="shared" si="1"/>
        <v>152539</v>
      </c>
      <c r="M47" s="31">
        <f t="shared" si="1"/>
        <v>92690</v>
      </c>
      <c r="N47" s="31">
        <f t="shared" si="1"/>
        <v>313451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606227</v>
      </c>
      <c r="X47" s="31">
        <f t="shared" si="1"/>
        <v>1690284</v>
      </c>
      <c r="Y47" s="31">
        <f t="shared" si="1"/>
        <v>-1084057</v>
      </c>
      <c r="Z47" s="32">
        <f>+IF(X47&lt;&gt;0,+(Y47/X47)*100,0)</f>
        <v>-64.134606965456697</v>
      </c>
      <c r="AA47" s="29">
        <f>SUM(AA34:AA46)</f>
        <v>3380568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2499507</v>
      </c>
      <c r="D48" s="39">
        <f t="shared" si="2"/>
        <v>0</v>
      </c>
      <c r="E48" s="40">
        <f t="shared" si="2"/>
        <v>1225164</v>
      </c>
      <c r="F48" s="41">
        <f t="shared" si="2"/>
        <v>1225164</v>
      </c>
      <c r="G48" s="41">
        <f t="shared" si="2"/>
        <v>257955</v>
      </c>
      <c r="H48" s="41">
        <f t="shared" si="2"/>
        <v>148566</v>
      </c>
      <c r="I48" s="41">
        <f t="shared" si="2"/>
        <v>244642</v>
      </c>
      <c r="J48" s="41">
        <f t="shared" si="2"/>
        <v>651163</v>
      </c>
      <c r="K48" s="41">
        <f t="shared" si="2"/>
        <v>250785</v>
      </c>
      <c r="L48" s="41">
        <f t="shared" si="2"/>
        <v>165790</v>
      </c>
      <c r="M48" s="41">
        <f t="shared" si="2"/>
        <v>226631</v>
      </c>
      <c r="N48" s="41">
        <f t="shared" si="2"/>
        <v>643206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1294369</v>
      </c>
      <c r="X48" s="41">
        <f t="shared" si="2"/>
        <v>612582</v>
      </c>
      <c r="Y48" s="41">
        <f t="shared" si="2"/>
        <v>681787</v>
      </c>
      <c r="Z48" s="42">
        <f>+IF(X48&lt;&gt;0,+(Y48/X48)*100,0)</f>
        <v>111.29726306029232</v>
      </c>
      <c r="AA48" s="39">
        <f>+AA32-AA47</f>
        <v>1225164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2499507</v>
      </c>
      <c r="D51" s="48">
        <f t="shared" si="3"/>
        <v>0</v>
      </c>
      <c r="E51" s="49">
        <f t="shared" si="3"/>
        <v>1225164</v>
      </c>
      <c r="F51" s="50">
        <f t="shared" si="3"/>
        <v>1225164</v>
      </c>
      <c r="G51" s="50">
        <f t="shared" si="3"/>
        <v>257955</v>
      </c>
      <c r="H51" s="50">
        <f t="shared" si="3"/>
        <v>148566</v>
      </c>
      <c r="I51" s="50">
        <f t="shared" si="3"/>
        <v>244642</v>
      </c>
      <c r="J51" s="50">
        <f t="shared" si="3"/>
        <v>651163</v>
      </c>
      <c r="K51" s="50">
        <f t="shared" si="3"/>
        <v>250785</v>
      </c>
      <c r="L51" s="50">
        <f t="shared" si="3"/>
        <v>165790</v>
      </c>
      <c r="M51" s="50">
        <f t="shared" si="3"/>
        <v>226631</v>
      </c>
      <c r="N51" s="50">
        <f t="shared" si="3"/>
        <v>643206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1294369</v>
      </c>
      <c r="X51" s="50">
        <f t="shared" si="3"/>
        <v>612582</v>
      </c>
      <c r="Y51" s="50">
        <f t="shared" si="3"/>
        <v>681787</v>
      </c>
      <c r="Z51" s="51">
        <f>+IF(X51&lt;&gt;0,+(Y51/X51)*100,0)</f>
        <v>111.29726306029232</v>
      </c>
      <c r="AA51" s="48">
        <f>SUM(AA48:AA50)</f>
        <v>1225164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2499507</v>
      </c>
      <c r="D53" s="54">
        <f>+D51-D52</f>
        <v>0</v>
      </c>
      <c r="E53" s="55">
        <f t="shared" si="4"/>
        <v>1225164</v>
      </c>
      <c r="F53" s="56">
        <f t="shared" si="4"/>
        <v>1225164</v>
      </c>
      <c r="G53" s="56">
        <f t="shared" si="4"/>
        <v>257955</v>
      </c>
      <c r="H53" s="56">
        <f t="shared" si="4"/>
        <v>148566</v>
      </c>
      <c r="I53" s="56">
        <f t="shared" si="4"/>
        <v>244642</v>
      </c>
      <c r="J53" s="56">
        <f t="shared" si="4"/>
        <v>651163</v>
      </c>
      <c r="K53" s="56">
        <f t="shared" si="4"/>
        <v>250785</v>
      </c>
      <c r="L53" s="56">
        <f t="shared" si="4"/>
        <v>165790</v>
      </c>
      <c r="M53" s="56">
        <f t="shared" si="4"/>
        <v>226631</v>
      </c>
      <c r="N53" s="56">
        <f t="shared" si="4"/>
        <v>643206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1294369</v>
      </c>
      <c r="X53" s="56">
        <f t="shared" si="4"/>
        <v>612582</v>
      </c>
      <c r="Y53" s="56">
        <f t="shared" si="4"/>
        <v>681787</v>
      </c>
      <c r="Z53" s="57">
        <f>+IF(X53&lt;&gt;0,+(Y53/X53)*100,0)</f>
        <v>111.29726306029232</v>
      </c>
      <c r="AA53" s="54">
        <f>+AA51-AA52</f>
        <v>1225164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2499507</v>
      </c>
      <c r="D56" s="48">
        <f>SUM(D53:D55)</f>
        <v>0</v>
      </c>
      <c r="E56" s="49">
        <f t="shared" si="5"/>
        <v>1225164</v>
      </c>
      <c r="F56" s="50">
        <f t="shared" si="5"/>
        <v>1225164</v>
      </c>
      <c r="G56" s="50">
        <f t="shared" si="5"/>
        <v>257955</v>
      </c>
      <c r="H56" s="50">
        <f t="shared" si="5"/>
        <v>148566</v>
      </c>
      <c r="I56" s="50">
        <f t="shared" si="5"/>
        <v>244642</v>
      </c>
      <c r="J56" s="50">
        <f t="shared" si="5"/>
        <v>651163</v>
      </c>
      <c r="K56" s="50">
        <f t="shared" si="5"/>
        <v>250785</v>
      </c>
      <c r="L56" s="50">
        <f t="shared" si="5"/>
        <v>165790</v>
      </c>
      <c r="M56" s="50">
        <f t="shared" si="5"/>
        <v>226631</v>
      </c>
      <c r="N56" s="50">
        <f t="shared" si="5"/>
        <v>643206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1294369</v>
      </c>
      <c r="X56" s="50">
        <f t="shared" si="5"/>
        <v>612582</v>
      </c>
      <c r="Y56" s="50">
        <f t="shared" si="5"/>
        <v>681787</v>
      </c>
      <c r="Z56" s="51">
        <f>+IF(X56&lt;&gt;0,+(Y56/X56)*100,0)</f>
        <v>111.29726306029232</v>
      </c>
      <c r="AA56" s="48">
        <f>SUM(AA53:AA55)</f>
        <v>1225164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2499507</v>
      </c>
      <c r="D59" s="65">
        <f>SUM(D56:D58)</f>
        <v>0</v>
      </c>
      <c r="E59" s="66">
        <f t="shared" si="6"/>
        <v>1225164</v>
      </c>
      <c r="F59" s="67">
        <f t="shared" si="6"/>
        <v>1225164</v>
      </c>
      <c r="G59" s="67">
        <f t="shared" si="6"/>
        <v>257955</v>
      </c>
      <c r="H59" s="67">
        <f t="shared" si="6"/>
        <v>148566</v>
      </c>
      <c r="I59" s="67">
        <f t="shared" si="6"/>
        <v>244642</v>
      </c>
      <c r="J59" s="67">
        <f t="shared" si="6"/>
        <v>651163</v>
      </c>
      <c r="K59" s="67">
        <f t="shared" si="6"/>
        <v>250785</v>
      </c>
      <c r="L59" s="67">
        <f t="shared" si="6"/>
        <v>165790</v>
      </c>
      <c r="M59" s="67">
        <f t="shared" si="6"/>
        <v>226631</v>
      </c>
      <c r="N59" s="67">
        <f t="shared" si="6"/>
        <v>643206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1294369</v>
      </c>
      <c r="X59" s="67">
        <f t="shared" si="6"/>
        <v>612582</v>
      </c>
      <c r="Y59" s="67">
        <f t="shared" si="6"/>
        <v>681787</v>
      </c>
      <c r="Z59" s="68">
        <f>+IF(X59&lt;&gt;0,+(Y59/X59)*100,0)</f>
        <v>111.29726306029232</v>
      </c>
      <c r="AA59" s="65">
        <f>SUM(AA56:AA58)</f>
        <v>1225164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7852881</v>
      </c>
      <c r="D8" s="20"/>
      <c r="E8" s="21">
        <v>7083980</v>
      </c>
      <c r="F8" s="22">
        <v>7083980</v>
      </c>
      <c r="G8" s="22">
        <v>740398</v>
      </c>
      <c r="H8" s="22">
        <v>747110</v>
      </c>
      <c r="I8" s="22">
        <v>747060</v>
      </c>
      <c r="J8" s="22">
        <v>2234568</v>
      </c>
      <c r="K8" s="22">
        <v>743481</v>
      </c>
      <c r="L8" s="22">
        <v>747682</v>
      </c>
      <c r="M8" s="22">
        <v>743271</v>
      </c>
      <c r="N8" s="22">
        <v>2234434</v>
      </c>
      <c r="O8" s="22"/>
      <c r="P8" s="22"/>
      <c r="Q8" s="22"/>
      <c r="R8" s="22"/>
      <c r="S8" s="22"/>
      <c r="T8" s="22"/>
      <c r="U8" s="22"/>
      <c r="V8" s="22"/>
      <c r="W8" s="22">
        <v>4469002</v>
      </c>
      <c r="X8" s="22">
        <v>3541986</v>
      </c>
      <c r="Y8" s="22">
        <v>927016</v>
      </c>
      <c r="Z8" s="23">
        <v>26.172209602183631</v>
      </c>
      <c r="AA8" s="20">
        <v>7083980</v>
      </c>
    </row>
    <row r="9" spans="1:27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106648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53322</v>
      </c>
      <c r="Y9" s="22">
        <v>-12812</v>
      </c>
      <c r="Z9" s="23">
        <v>-24.027605866246578</v>
      </c>
      <c r="AA9" s="20">
        <v>106648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3274698</v>
      </c>
      <c r="F13" s="22">
        <v>3274698</v>
      </c>
      <c r="G13" s="22">
        <v>353081</v>
      </c>
      <c r="H13" s="22">
        <v>359633</v>
      </c>
      <c r="I13" s="22">
        <v>357498</v>
      </c>
      <c r="J13" s="22">
        <v>1070212</v>
      </c>
      <c r="K13" s="22">
        <v>364327</v>
      </c>
      <c r="L13" s="22">
        <v>369945</v>
      </c>
      <c r="M13" s="22">
        <v>377342</v>
      </c>
      <c r="N13" s="22">
        <v>1111614</v>
      </c>
      <c r="O13" s="22"/>
      <c r="P13" s="22"/>
      <c r="Q13" s="22"/>
      <c r="R13" s="22"/>
      <c r="S13" s="22"/>
      <c r="T13" s="22"/>
      <c r="U13" s="22"/>
      <c r="V13" s="22"/>
      <c r="W13" s="22">
        <v>2181826</v>
      </c>
      <c r="X13" s="22">
        <v>1637352</v>
      </c>
      <c r="Y13" s="22">
        <v>544474</v>
      </c>
      <c r="Z13" s="23">
        <v>33.253326102145415</v>
      </c>
      <c r="AA13" s="20">
        <v>3274698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8139211</v>
      </c>
      <c r="D25" s="20"/>
      <c r="E25" s="21">
        <v>8611249</v>
      </c>
      <c r="F25" s="22">
        <v>8611249</v>
      </c>
      <c r="G25" s="22"/>
      <c r="H25" s="22"/>
      <c r="I25" s="22"/>
      <c r="J25" s="22"/>
      <c r="K25" s="22"/>
      <c r="L25" s="22"/>
      <c r="M25" s="22">
        <v>6122645</v>
      </c>
      <c r="N25" s="22">
        <v>6122645</v>
      </c>
      <c r="O25" s="22"/>
      <c r="P25" s="22"/>
      <c r="Q25" s="22"/>
      <c r="R25" s="22"/>
      <c r="S25" s="22"/>
      <c r="T25" s="22"/>
      <c r="U25" s="22"/>
      <c r="V25" s="22"/>
      <c r="W25" s="22">
        <v>6122645</v>
      </c>
      <c r="X25" s="22">
        <v>4305624</v>
      </c>
      <c r="Y25" s="22">
        <v>1817021</v>
      </c>
      <c r="Z25" s="23">
        <v>42.201107203044202</v>
      </c>
      <c r="AA25" s="20">
        <v>8611249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16149965</v>
      </c>
      <c r="D32" s="29">
        <f t="shared" ref="D32:Y32" si="0">SUM(D6:D31)</f>
        <v>0</v>
      </c>
      <c r="E32" s="30">
        <f t="shared" si="0"/>
        <v>19076575</v>
      </c>
      <c r="F32" s="31">
        <f t="shared" si="0"/>
        <v>19076575</v>
      </c>
      <c r="G32" s="31">
        <f t="shared" si="0"/>
        <v>1106347</v>
      </c>
      <c r="H32" s="31">
        <f t="shared" si="0"/>
        <v>1121793</v>
      </c>
      <c r="I32" s="31">
        <f t="shared" si="0"/>
        <v>1117150</v>
      </c>
      <c r="J32" s="31">
        <f t="shared" si="0"/>
        <v>3345290</v>
      </c>
      <c r="K32" s="31">
        <f t="shared" si="0"/>
        <v>1107808</v>
      </c>
      <c r="L32" s="31">
        <f t="shared" si="0"/>
        <v>1117627</v>
      </c>
      <c r="M32" s="31">
        <f t="shared" si="0"/>
        <v>7243258</v>
      </c>
      <c r="N32" s="31">
        <f t="shared" si="0"/>
        <v>9468693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12813983</v>
      </c>
      <c r="X32" s="31">
        <f t="shared" si="0"/>
        <v>9538284</v>
      </c>
      <c r="Y32" s="31">
        <f t="shared" si="0"/>
        <v>3275699</v>
      </c>
      <c r="Z32" s="32">
        <f>+IF(X32&lt;&gt;0,+(Y32/X32)*100,0)</f>
        <v>34.342644861486619</v>
      </c>
      <c r="AA32" s="29">
        <f>SUM(AA6:AA31)</f>
        <v>19076575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5161102</v>
      </c>
      <c r="D34" s="20"/>
      <c r="E34" s="21">
        <v>4829751</v>
      </c>
      <c r="F34" s="22">
        <v>4829751</v>
      </c>
      <c r="G34" s="22">
        <v>435052</v>
      </c>
      <c r="H34" s="22">
        <v>457219</v>
      </c>
      <c r="I34" s="22">
        <v>446748</v>
      </c>
      <c r="J34" s="22">
        <v>1339019</v>
      </c>
      <c r="K34" s="22">
        <v>451088</v>
      </c>
      <c r="L34" s="22"/>
      <c r="M34" s="22">
        <v>424616</v>
      </c>
      <c r="N34" s="22">
        <v>875704</v>
      </c>
      <c r="O34" s="22"/>
      <c r="P34" s="22"/>
      <c r="Q34" s="22"/>
      <c r="R34" s="22"/>
      <c r="S34" s="22"/>
      <c r="T34" s="22"/>
      <c r="U34" s="22"/>
      <c r="V34" s="22"/>
      <c r="W34" s="22">
        <v>2214723</v>
      </c>
      <c r="X34" s="22">
        <v>2414880</v>
      </c>
      <c r="Y34" s="22">
        <v>-200157</v>
      </c>
      <c r="Z34" s="23">
        <v>-8.2884863844166166</v>
      </c>
      <c r="AA34" s="20">
        <v>4829751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101359</v>
      </c>
      <c r="D37" s="20"/>
      <c r="E37" s="21">
        <v>34697</v>
      </c>
      <c r="F37" s="22">
        <v>34697</v>
      </c>
      <c r="G37" s="22"/>
      <c r="H37" s="22">
        <v>3986</v>
      </c>
      <c r="I37" s="22">
        <v>6257</v>
      </c>
      <c r="J37" s="22">
        <v>10243</v>
      </c>
      <c r="K37" s="22">
        <v>3929</v>
      </c>
      <c r="L37" s="22">
        <v>321</v>
      </c>
      <c r="M37" s="22">
        <v>5115</v>
      </c>
      <c r="N37" s="22">
        <v>9365</v>
      </c>
      <c r="O37" s="22"/>
      <c r="P37" s="22"/>
      <c r="Q37" s="22"/>
      <c r="R37" s="22"/>
      <c r="S37" s="22"/>
      <c r="T37" s="22"/>
      <c r="U37" s="22"/>
      <c r="V37" s="22"/>
      <c r="W37" s="22">
        <v>19608</v>
      </c>
      <c r="X37" s="22">
        <v>17346</v>
      </c>
      <c r="Y37" s="22">
        <v>2262</v>
      </c>
      <c r="Z37" s="23">
        <v>13.04047042545832</v>
      </c>
      <c r="AA37" s="20">
        <v>34697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4971539</v>
      </c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630438</v>
      </c>
      <c r="D44" s="20"/>
      <c r="E44" s="21">
        <v>799635</v>
      </c>
      <c r="F44" s="22">
        <v>799635</v>
      </c>
      <c r="G44" s="22">
        <v>3728</v>
      </c>
      <c r="H44" s="22">
        <v>60058</v>
      </c>
      <c r="I44" s="22">
        <v>87986</v>
      </c>
      <c r="J44" s="22">
        <v>151772</v>
      </c>
      <c r="K44" s="22">
        <v>24387</v>
      </c>
      <c r="L44" s="22">
        <v>19980</v>
      </c>
      <c r="M44" s="22">
        <v>50941</v>
      </c>
      <c r="N44" s="22">
        <v>95308</v>
      </c>
      <c r="O44" s="22"/>
      <c r="P44" s="22"/>
      <c r="Q44" s="22"/>
      <c r="R44" s="22"/>
      <c r="S44" s="22"/>
      <c r="T44" s="22"/>
      <c r="U44" s="22"/>
      <c r="V44" s="22"/>
      <c r="W44" s="22">
        <v>247080</v>
      </c>
      <c r="X44" s="22">
        <v>399816</v>
      </c>
      <c r="Y44" s="22">
        <v>-152736</v>
      </c>
      <c r="Z44" s="23">
        <v>-38.201572723452784</v>
      </c>
      <c r="AA44" s="20">
        <v>799635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10864438</v>
      </c>
      <c r="D47" s="29">
        <f t="shared" ref="D47:Y47" si="1">SUM(D34:D46)</f>
        <v>0</v>
      </c>
      <c r="E47" s="30">
        <f t="shared" si="1"/>
        <v>5664084</v>
      </c>
      <c r="F47" s="31">
        <f t="shared" si="1"/>
        <v>5664084</v>
      </c>
      <c r="G47" s="31">
        <f t="shared" si="1"/>
        <v>438780</v>
      </c>
      <c r="H47" s="31">
        <f t="shared" si="1"/>
        <v>521263</v>
      </c>
      <c r="I47" s="31">
        <f t="shared" si="1"/>
        <v>540991</v>
      </c>
      <c r="J47" s="31">
        <f t="shared" si="1"/>
        <v>1501034</v>
      </c>
      <c r="K47" s="31">
        <f t="shared" si="1"/>
        <v>479404</v>
      </c>
      <c r="L47" s="31">
        <f t="shared" si="1"/>
        <v>20301</v>
      </c>
      <c r="M47" s="31">
        <f t="shared" si="1"/>
        <v>480672</v>
      </c>
      <c r="N47" s="31">
        <f t="shared" si="1"/>
        <v>980377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2481411</v>
      </c>
      <c r="X47" s="31">
        <f t="shared" si="1"/>
        <v>2832042</v>
      </c>
      <c r="Y47" s="31">
        <f t="shared" si="1"/>
        <v>-350631</v>
      </c>
      <c r="Z47" s="32">
        <f>+IF(X47&lt;&gt;0,+(Y47/X47)*100,0)</f>
        <v>-12.38085452122532</v>
      </c>
      <c r="AA47" s="29">
        <f>SUM(AA34:AA46)</f>
        <v>5664084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5285527</v>
      </c>
      <c r="D48" s="39">
        <f t="shared" si="2"/>
        <v>0</v>
      </c>
      <c r="E48" s="40">
        <f t="shared" si="2"/>
        <v>13412491</v>
      </c>
      <c r="F48" s="41">
        <f t="shared" si="2"/>
        <v>13412491</v>
      </c>
      <c r="G48" s="41">
        <f t="shared" si="2"/>
        <v>667567</v>
      </c>
      <c r="H48" s="41">
        <f t="shared" si="2"/>
        <v>600530</v>
      </c>
      <c r="I48" s="41">
        <f t="shared" si="2"/>
        <v>576159</v>
      </c>
      <c r="J48" s="41">
        <f t="shared" si="2"/>
        <v>1844256</v>
      </c>
      <c r="K48" s="41">
        <f t="shared" si="2"/>
        <v>628404</v>
      </c>
      <c r="L48" s="41">
        <f t="shared" si="2"/>
        <v>1097326</v>
      </c>
      <c r="M48" s="41">
        <f t="shared" si="2"/>
        <v>6762586</v>
      </c>
      <c r="N48" s="41">
        <f t="shared" si="2"/>
        <v>8488316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10332572</v>
      </c>
      <c r="X48" s="41">
        <f t="shared" si="2"/>
        <v>6706242</v>
      </c>
      <c r="Y48" s="41">
        <f t="shared" si="2"/>
        <v>3626330</v>
      </c>
      <c r="Z48" s="42">
        <f>+IF(X48&lt;&gt;0,+(Y48/X48)*100,0)</f>
        <v>54.073950805831338</v>
      </c>
      <c r="AA48" s="39">
        <f>+AA32-AA47</f>
        <v>13412491</v>
      </c>
    </row>
    <row r="49" spans="1:27" x14ac:dyDescent="0.25">
      <c r="A49" s="43" t="s">
        <v>74</v>
      </c>
      <c r="B49" s="15" t="s">
        <v>32</v>
      </c>
      <c r="C49" s="20">
        <v>112794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5398321</v>
      </c>
      <c r="D51" s="48">
        <f t="shared" si="3"/>
        <v>0</v>
      </c>
      <c r="E51" s="49">
        <f t="shared" si="3"/>
        <v>13412491</v>
      </c>
      <c r="F51" s="50">
        <f t="shared" si="3"/>
        <v>13412491</v>
      </c>
      <c r="G51" s="50">
        <f t="shared" si="3"/>
        <v>667567</v>
      </c>
      <c r="H51" s="50">
        <f t="shared" si="3"/>
        <v>600530</v>
      </c>
      <c r="I51" s="50">
        <f t="shared" si="3"/>
        <v>576159</v>
      </c>
      <c r="J51" s="50">
        <f t="shared" si="3"/>
        <v>1844256</v>
      </c>
      <c r="K51" s="50">
        <f t="shared" si="3"/>
        <v>628404</v>
      </c>
      <c r="L51" s="50">
        <f t="shared" si="3"/>
        <v>1097326</v>
      </c>
      <c r="M51" s="50">
        <f t="shared" si="3"/>
        <v>6762586</v>
      </c>
      <c r="N51" s="50">
        <f t="shared" si="3"/>
        <v>8488316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10332572</v>
      </c>
      <c r="X51" s="50">
        <f t="shared" si="3"/>
        <v>6706242</v>
      </c>
      <c r="Y51" s="50">
        <f t="shared" si="3"/>
        <v>3626330</v>
      </c>
      <c r="Z51" s="51">
        <f>+IF(X51&lt;&gt;0,+(Y51/X51)*100,0)</f>
        <v>54.073950805831338</v>
      </c>
      <c r="AA51" s="48">
        <f>SUM(AA48:AA50)</f>
        <v>13412491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5398321</v>
      </c>
      <c r="D53" s="54">
        <f>+D51-D52</f>
        <v>0</v>
      </c>
      <c r="E53" s="55">
        <f t="shared" si="4"/>
        <v>13412491</v>
      </c>
      <c r="F53" s="56">
        <f t="shared" si="4"/>
        <v>13412491</v>
      </c>
      <c r="G53" s="56">
        <f t="shared" si="4"/>
        <v>667567</v>
      </c>
      <c r="H53" s="56">
        <f t="shared" si="4"/>
        <v>600530</v>
      </c>
      <c r="I53" s="56">
        <f t="shared" si="4"/>
        <v>576159</v>
      </c>
      <c r="J53" s="56">
        <f t="shared" si="4"/>
        <v>1844256</v>
      </c>
      <c r="K53" s="56">
        <f t="shared" si="4"/>
        <v>628404</v>
      </c>
      <c r="L53" s="56">
        <f t="shared" si="4"/>
        <v>1097326</v>
      </c>
      <c r="M53" s="56">
        <f t="shared" si="4"/>
        <v>6762586</v>
      </c>
      <c r="N53" s="56">
        <f t="shared" si="4"/>
        <v>8488316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10332572</v>
      </c>
      <c r="X53" s="56">
        <f t="shared" si="4"/>
        <v>6706242</v>
      </c>
      <c r="Y53" s="56">
        <f t="shared" si="4"/>
        <v>3626330</v>
      </c>
      <c r="Z53" s="57">
        <f>+IF(X53&lt;&gt;0,+(Y53/X53)*100,0)</f>
        <v>54.073950805831338</v>
      </c>
      <c r="AA53" s="54">
        <f>+AA51-AA52</f>
        <v>13412491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5398321</v>
      </c>
      <c r="D56" s="48">
        <f>SUM(D53:D55)</f>
        <v>0</v>
      </c>
      <c r="E56" s="49">
        <f t="shared" si="5"/>
        <v>13412491</v>
      </c>
      <c r="F56" s="50">
        <f t="shared" si="5"/>
        <v>13412491</v>
      </c>
      <c r="G56" s="50">
        <f t="shared" si="5"/>
        <v>667567</v>
      </c>
      <c r="H56" s="50">
        <f t="shared" si="5"/>
        <v>600530</v>
      </c>
      <c r="I56" s="50">
        <f t="shared" si="5"/>
        <v>576159</v>
      </c>
      <c r="J56" s="50">
        <f t="shared" si="5"/>
        <v>1844256</v>
      </c>
      <c r="K56" s="50">
        <f t="shared" si="5"/>
        <v>628404</v>
      </c>
      <c r="L56" s="50">
        <f t="shared" si="5"/>
        <v>1097326</v>
      </c>
      <c r="M56" s="50">
        <f t="shared" si="5"/>
        <v>6762586</v>
      </c>
      <c r="N56" s="50">
        <f t="shared" si="5"/>
        <v>8488316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10332572</v>
      </c>
      <c r="X56" s="50">
        <f t="shared" si="5"/>
        <v>6706242</v>
      </c>
      <c r="Y56" s="50">
        <f t="shared" si="5"/>
        <v>3626330</v>
      </c>
      <c r="Z56" s="51">
        <f>+IF(X56&lt;&gt;0,+(Y56/X56)*100,0)</f>
        <v>54.073950805831338</v>
      </c>
      <c r="AA56" s="48">
        <f>SUM(AA53:AA55)</f>
        <v>13412491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5398321</v>
      </c>
      <c r="D59" s="65">
        <f>SUM(D56:D58)</f>
        <v>0</v>
      </c>
      <c r="E59" s="66">
        <f t="shared" si="6"/>
        <v>13412491</v>
      </c>
      <c r="F59" s="67">
        <f t="shared" si="6"/>
        <v>13412491</v>
      </c>
      <c r="G59" s="67">
        <f t="shared" si="6"/>
        <v>667567</v>
      </c>
      <c r="H59" s="67">
        <f t="shared" si="6"/>
        <v>600530</v>
      </c>
      <c r="I59" s="67">
        <f t="shared" si="6"/>
        <v>576159</v>
      </c>
      <c r="J59" s="67">
        <f t="shared" si="6"/>
        <v>1844256</v>
      </c>
      <c r="K59" s="67">
        <f t="shared" si="6"/>
        <v>628404</v>
      </c>
      <c r="L59" s="67">
        <f t="shared" si="6"/>
        <v>1097326</v>
      </c>
      <c r="M59" s="67">
        <f t="shared" si="6"/>
        <v>6762586</v>
      </c>
      <c r="N59" s="67">
        <f t="shared" si="6"/>
        <v>8488316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10332572</v>
      </c>
      <c r="X59" s="67">
        <f t="shared" si="6"/>
        <v>6706242</v>
      </c>
      <c r="Y59" s="67">
        <f t="shared" si="6"/>
        <v>3626330</v>
      </c>
      <c r="Z59" s="68">
        <f>+IF(X59&lt;&gt;0,+(Y59/X59)*100,0)</f>
        <v>54.073950805831338</v>
      </c>
      <c r="AA59" s="65">
        <f>SUM(AA56:AA58)</f>
        <v>13412491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12482094</v>
      </c>
      <c r="D8" s="20"/>
      <c r="E8" s="21">
        <v>9975584</v>
      </c>
      <c r="F8" s="22">
        <v>9975584</v>
      </c>
      <c r="G8" s="22">
        <v>1125846</v>
      </c>
      <c r="H8" s="22">
        <v>1139327</v>
      </c>
      <c r="I8" s="22">
        <v>1133009</v>
      </c>
      <c r="J8" s="22">
        <v>3398182</v>
      </c>
      <c r="K8" s="22">
        <v>1128111</v>
      </c>
      <c r="L8" s="22">
        <v>1121675</v>
      </c>
      <c r="M8" s="22">
        <v>1120937</v>
      </c>
      <c r="N8" s="22">
        <v>3370723</v>
      </c>
      <c r="O8" s="22"/>
      <c r="P8" s="22"/>
      <c r="Q8" s="22"/>
      <c r="R8" s="22"/>
      <c r="S8" s="22"/>
      <c r="T8" s="22"/>
      <c r="U8" s="22"/>
      <c r="V8" s="22"/>
      <c r="W8" s="22">
        <v>6768905</v>
      </c>
      <c r="X8" s="22">
        <v>4987794</v>
      </c>
      <c r="Y8" s="22">
        <v>1781111</v>
      </c>
      <c r="Z8" s="23">
        <v>35.709393772076389</v>
      </c>
      <c r="AA8" s="20">
        <v>9975584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1540679</v>
      </c>
      <c r="D13" s="20"/>
      <c r="E13" s="21">
        <v>2117763</v>
      </c>
      <c r="F13" s="22">
        <v>2117763</v>
      </c>
      <c r="G13" s="22">
        <v>175798</v>
      </c>
      <c r="H13" s="22">
        <v>184451</v>
      </c>
      <c r="I13" s="22">
        <v>192397</v>
      </c>
      <c r="J13" s="22">
        <v>552646</v>
      </c>
      <c r="K13" s="22">
        <v>201039</v>
      </c>
      <c r="L13" s="22">
        <v>209984</v>
      </c>
      <c r="M13" s="22">
        <v>219100</v>
      </c>
      <c r="N13" s="22">
        <v>630123</v>
      </c>
      <c r="O13" s="22"/>
      <c r="P13" s="22"/>
      <c r="Q13" s="22"/>
      <c r="R13" s="22"/>
      <c r="S13" s="22"/>
      <c r="T13" s="22"/>
      <c r="U13" s="22"/>
      <c r="V13" s="22"/>
      <c r="W13" s="22">
        <v>1182769</v>
      </c>
      <c r="X13" s="22">
        <v>1058880</v>
      </c>
      <c r="Y13" s="22">
        <v>123889</v>
      </c>
      <c r="Z13" s="23">
        <v>11.700003777576306</v>
      </c>
      <c r="AA13" s="20">
        <v>2117763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9055668</v>
      </c>
      <c r="D25" s="20"/>
      <c r="E25" s="21">
        <v>9614618</v>
      </c>
      <c r="F25" s="22">
        <v>9614618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4807308</v>
      </c>
      <c r="Y25" s="22">
        <v>-4807308</v>
      </c>
      <c r="Z25" s="23">
        <v>-100</v>
      </c>
      <c r="AA25" s="20">
        <v>9614618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230083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23308524</v>
      </c>
      <c r="D32" s="29">
        <f t="shared" ref="D32:Y32" si="0">SUM(D6:D31)</f>
        <v>0</v>
      </c>
      <c r="E32" s="30">
        <f t="shared" si="0"/>
        <v>21707965</v>
      </c>
      <c r="F32" s="31">
        <f t="shared" si="0"/>
        <v>21707965</v>
      </c>
      <c r="G32" s="31">
        <f t="shared" si="0"/>
        <v>1301644</v>
      </c>
      <c r="H32" s="31">
        <f t="shared" si="0"/>
        <v>1323778</v>
      </c>
      <c r="I32" s="31">
        <f t="shared" si="0"/>
        <v>1325406</v>
      </c>
      <c r="J32" s="31">
        <f t="shared" si="0"/>
        <v>3950828</v>
      </c>
      <c r="K32" s="31">
        <f t="shared" si="0"/>
        <v>1329150</v>
      </c>
      <c r="L32" s="31">
        <f t="shared" si="0"/>
        <v>1331659</v>
      </c>
      <c r="M32" s="31">
        <f t="shared" si="0"/>
        <v>1340037</v>
      </c>
      <c r="N32" s="31">
        <f t="shared" si="0"/>
        <v>4000846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7951674</v>
      </c>
      <c r="X32" s="31">
        <f t="shared" si="0"/>
        <v>10853982</v>
      </c>
      <c r="Y32" s="31">
        <f t="shared" si="0"/>
        <v>-2902308</v>
      </c>
      <c r="Z32" s="32">
        <f>+IF(X32&lt;&gt;0,+(Y32/X32)*100,0)</f>
        <v>-26.739568943453197</v>
      </c>
      <c r="AA32" s="29">
        <f>SUM(AA6:AA31)</f>
        <v>21707965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10197349</v>
      </c>
      <c r="D34" s="20"/>
      <c r="E34" s="21">
        <v>10409951</v>
      </c>
      <c r="F34" s="22">
        <v>10409951</v>
      </c>
      <c r="G34" s="22">
        <v>882383</v>
      </c>
      <c r="H34" s="22">
        <v>935702</v>
      </c>
      <c r="I34" s="22">
        <v>994611</v>
      </c>
      <c r="J34" s="22">
        <v>2812696</v>
      </c>
      <c r="K34" s="22">
        <v>1002741</v>
      </c>
      <c r="L34" s="22">
        <v>916136</v>
      </c>
      <c r="M34" s="22"/>
      <c r="N34" s="22">
        <v>1918877</v>
      </c>
      <c r="O34" s="22"/>
      <c r="P34" s="22"/>
      <c r="Q34" s="22"/>
      <c r="R34" s="22"/>
      <c r="S34" s="22"/>
      <c r="T34" s="22"/>
      <c r="U34" s="22"/>
      <c r="V34" s="22"/>
      <c r="W34" s="22">
        <v>4731573</v>
      </c>
      <c r="X34" s="22">
        <v>5204988</v>
      </c>
      <c r="Y34" s="22">
        <v>-473415</v>
      </c>
      <c r="Z34" s="23">
        <v>-9.095410018236354</v>
      </c>
      <c r="AA34" s="20">
        <v>10409951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138709</v>
      </c>
      <c r="D37" s="20"/>
      <c r="E37" s="21">
        <v>1049000</v>
      </c>
      <c r="F37" s="22">
        <v>1049000</v>
      </c>
      <c r="G37" s="22">
        <v>5292</v>
      </c>
      <c r="H37" s="22">
        <v>254556</v>
      </c>
      <c r="I37" s="22">
        <v>301361</v>
      </c>
      <c r="J37" s="22">
        <v>561209</v>
      </c>
      <c r="K37" s="22">
        <v>73493</v>
      </c>
      <c r="L37" s="22">
        <v>10401</v>
      </c>
      <c r="M37" s="22">
        <v>22622</v>
      </c>
      <c r="N37" s="22">
        <v>106516</v>
      </c>
      <c r="O37" s="22"/>
      <c r="P37" s="22"/>
      <c r="Q37" s="22"/>
      <c r="R37" s="22"/>
      <c r="S37" s="22"/>
      <c r="T37" s="22"/>
      <c r="U37" s="22"/>
      <c r="V37" s="22"/>
      <c r="W37" s="22">
        <v>667725</v>
      </c>
      <c r="X37" s="22">
        <v>524496</v>
      </c>
      <c r="Y37" s="22">
        <v>143229</v>
      </c>
      <c r="Z37" s="23">
        <v>27.307929898416766</v>
      </c>
      <c r="AA37" s="20">
        <v>1049000</v>
      </c>
    </row>
    <row r="38" spans="1:27" x14ac:dyDescent="0.25">
      <c r="A38" s="19" t="s">
        <v>64</v>
      </c>
      <c r="B38" s="15" t="s">
        <v>32</v>
      </c>
      <c r="C38" s="20">
        <v>9585897</v>
      </c>
      <c r="D38" s="20"/>
      <c r="E38" s="21">
        <v>3289308</v>
      </c>
      <c r="F38" s="22">
        <v>3289308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1644654</v>
      </c>
      <c r="Y38" s="22">
        <v>-1644654</v>
      </c>
      <c r="Z38" s="23">
        <v>-100</v>
      </c>
      <c r="AA38" s="20">
        <v>3289308</v>
      </c>
    </row>
    <row r="39" spans="1:27" x14ac:dyDescent="0.25">
      <c r="A39" s="19" t="s">
        <v>65</v>
      </c>
      <c r="B39" s="15" t="s">
        <v>32</v>
      </c>
      <c r="C39" s="20">
        <v>2195140</v>
      </c>
      <c r="D39" s="20"/>
      <c r="E39" s="21">
        <v>2243514</v>
      </c>
      <c r="F39" s="22">
        <v>2243514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1121760</v>
      </c>
      <c r="Y39" s="22">
        <v>-1121760</v>
      </c>
      <c r="Z39" s="23">
        <v>-100</v>
      </c>
      <c r="AA39" s="20">
        <v>2243514</v>
      </c>
    </row>
    <row r="40" spans="1:27" x14ac:dyDescent="0.25">
      <c r="A40" s="19" t="s">
        <v>40</v>
      </c>
      <c r="B40" s="15" t="s">
        <v>32</v>
      </c>
      <c r="C40" s="20">
        <v>-48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2214</v>
      </c>
      <c r="D41" s="20"/>
      <c r="E41" s="21">
        <v>273369</v>
      </c>
      <c r="F41" s="22">
        <v>273369</v>
      </c>
      <c r="G41" s="22"/>
      <c r="H41" s="22">
        <v>67113</v>
      </c>
      <c r="I41" s="22">
        <v>2330</v>
      </c>
      <c r="J41" s="22">
        <v>69443</v>
      </c>
      <c r="K41" s="22">
        <v>867</v>
      </c>
      <c r="L41" s="22">
        <v>2555</v>
      </c>
      <c r="M41" s="22"/>
      <c r="N41" s="22">
        <v>3422</v>
      </c>
      <c r="O41" s="22"/>
      <c r="P41" s="22"/>
      <c r="Q41" s="22"/>
      <c r="R41" s="22"/>
      <c r="S41" s="22"/>
      <c r="T41" s="22"/>
      <c r="U41" s="22"/>
      <c r="V41" s="22"/>
      <c r="W41" s="22">
        <v>72865</v>
      </c>
      <c r="X41" s="22">
        <v>136686</v>
      </c>
      <c r="Y41" s="22">
        <v>-63821</v>
      </c>
      <c r="Z41" s="23">
        <v>-46.691687517375591</v>
      </c>
      <c r="AA41" s="20">
        <v>273369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557649</v>
      </c>
      <c r="D43" s="20"/>
      <c r="E43" s="21">
        <v>406110</v>
      </c>
      <c r="F43" s="22">
        <v>406110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203058</v>
      </c>
      <c r="Y43" s="22">
        <v>-203058</v>
      </c>
      <c r="Z43" s="23">
        <v>-100</v>
      </c>
      <c r="AA43" s="20">
        <v>406110</v>
      </c>
    </row>
    <row r="44" spans="1:27" x14ac:dyDescent="0.25">
      <c r="A44" s="19" t="s">
        <v>69</v>
      </c>
      <c r="B44" s="15" t="s">
        <v>32</v>
      </c>
      <c r="C44" s="20">
        <v>1132502</v>
      </c>
      <c r="D44" s="20"/>
      <c r="E44" s="21">
        <v>1206084</v>
      </c>
      <c r="F44" s="22">
        <v>1206084</v>
      </c>
      <c r="G44" s="22">
        <v>61363</v>
      </c>
      <c r="H44" s="22">
        <v>65087</v>
      </c>
      <c r="I44" s="22">
        <v>4262</v>
      </c>
      <c r="J44" s="22">
        <v>130712</v>
      </c>
      <c r="K44" s="22">
        <v>47289</v>
      </c>
      <c r="L44" s="22">
        <v>50245</v>
      </c>
      <c r="M44" s="22">
        <v>41620</v>
      </c>
      <c r="N44" s="22">
        <v>139154</v>
      </c>
      <c r="O44" s="22"/>
      <c r="P44" s="22"/>
      <c r="Q44" s="22"/>
      <c r="R44" s="22"/>
      <c r="S44" s="22"/>
      <c r="T44" s="22"/>
      <c r="U44" s="22"/>
      <c r="V44" s="22"/>
      <c r="W44" s="22">
        <v>269866</v>
      </c>
      <c r="X44" s="22">
        <v>603042</v>
      </c>
      <c r="Y44" s="22">
        <v>-333176</v>
      </c>
      <c r="Z44" s="23">
        <v>-55.249219789003092</v>
      </c>
      <c r="AA44" s="20">
        <v>1206084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23809412</v>
      </c>
      <c r="D47" s="29">
        <f t="shared" ref="D47:Y47" si="1">SUM(D34:D46)</f>
        <v>0</v>
      </c>
      <c r="E47" s="30">
        <f t="shared" si="1"/>
        <v>18877336</v>
      </c>
      <c r="F47" s="31">
        <f t="shared" si="1"/>
        <v>18877336</v>
      </c>
      <c r="G47" s="31">
        <f t="shared" si="1"/>
        <v>949038</v>
      </c>
      <c r="H47" s="31">
        <f t="shared" si="1"/>
        <v>1322458</v>
      </c>
      <c r="I47" s="31">
        <f t="shared" si="1"/>
        <v>1302564</v>
      </c>
      <c r="J47" s="31">
        <f t="shared" si="1"/>
        <v>3574060</v>
      </c>
      <c r="K47" s="31">
        <f t="shared" si="1"/>
        <v>1124390</v>
      </c>
      <c r="L47" s="31">
        <f t="shared" si="1"/>
        <v>979337</v>
      </c>
      <c r="M47" s="31">
        <f t="shared" si="1"/>
        <v>64242</v>
      </c>
      <c r="N47" s="31">
        <f t="shared" si="1"/>
        <v>2167969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5742029</v>
      </c>
      <c r="X47" s="31">
        <f t="shared" si="1"/>
        <v>9438684</v>
      </c>
      <c r="Y47" s="31">
        <f t="shared" si="1"/>
        <v>-3696655</v>
      </c>
      <c r="Z47" s="32">
        <f>+IF(X47&lt;&gt;0,+(Y47/X47)*100,0)</f>
        <v>-39.164940790474603</v>
      </c>
      <c r="AA47" s="29">
        <f>SUM(AA34:AA46)</f>
        <v>18877336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-500888</v>
      </c>
      <c r="D48" s="39">
        <f t="shared" si="2"/>
        <v>0</v>
      </c>
      <c r="E48" s="40">
        <f t="shared" si="2"/>
        <v>2830629</v>
      </c>
      <c r="F48" s="41">
        <f t="shared" si="2"/>
        <v>2830629</v>
      </c>
      <c r="G48" s="41">
        <f t="shared" si="2"/>
        <v>352606</v>
      </c>
      <c r="H48" s="41">
        <f t="shared" si="2"/>
        <v>1320</v>
      </c>
      <c r="I48" s="41">
        <f t="shared" si="2"/>
        <v>22842</v>
      </c>
      <c r="J48" s="41">
        <f t="shared" si="2"/>
        <v>376768</v>
      </c>
      <c r="K48" s="41">
        <f t="shared" si="2"/>
        <v>204760</v>
      </c>
      <c r="L48" s="41">
        <f t="shared" si="2"/>
        <v>352322</v>
      </c>
      <c r="M48" s="41">
        <f t="shared" si="2"/>
        <v>1275795</v>
      </c>
      <c r="N48" s="41">
        <f t="shared" si="2"/>
        <v>1832877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2209645</v>
      </c>
      <c r="X48" s="41">
        <f t="shared" si="2"/>
        <v>1415298</v>
      </c>
      <c r="Y48" s="41">
        <f t="shared" si="2"/>
        <v>794347</v>
      </c>
      <c r="Z48" s="42">
        <f>+IF(X48&lt;&gt;0,+(Y48/X48)*100,0)</f>
        <v>56.125777044834379</v>
      </c>
      <c r="AA48" s="39">
        <f>+AA32-AA47</f>
        <v>2830629</v>
      </c>
    </row>
    <row r="49" spans="1:27" x14ac:dyDescent="0.25">
      <c r="A49" s="43" t="s">
        <v>74</v>
      </c>
      <c r="B49" s="15" t="s">
        <v>32</v>
      </c>
      <c r="C49" s="20">
        <v>17003753</v>
      </c>
      <c r="D49" s="20"/>
      <c r="E49" s="21">
        <v>18620000</v>
      </c>
      <c r="F49" s="22">
        <v>18620000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9310002</v>
      </c>
      <c r="Y49" s="22">
        <v>-9310002</v>
      </c>
      <c r="Z49" s="23">
        <v>-100</v>
      </c>
      <c r="AA49" s="20">
        <v>18620000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16502865</v>
      </c>
      <c r="D51" s="48">
        <f t="shared" si="3"/>
        <v>0</v>
      </c>
      <c r="E51" s="49">
        <f t="shared" si="3"/>
        <v>21450629</v>
      </c>
      <c r="F51" s="50">
        <f t="shared" si="3"/>
        <v>21450629</v>
      </c>
      <c r="G51" s="50">
        <f t="shared" si="3"/>
        <v>352606</v>
      </c>
      <c r="H51" s="50">
        <f t="shared" si="3"/>
        <v>1320</v>
      </c>
      <c r="I51" s="50">
        <f t="shared" si="3"/>
        <v>22842</v>
      </c>
      <c r="J51" s="50">
        <f t="shared" si="3"/>
        <v>376768</v>
      </c>
      <c r="K51" s="50">
        <f t="shared" si="3"/>
        <v>204760</v>
      </c>
      <c r="L51" s="50">
        <f t="shared" si="3"/>
        <v>352322</v>
      </c>
      <c r="M51" s="50">
        <f t="shared" si="3"/>
        <v>1275795</v>
      </c>
      <c r="N51" s="50">
        <f t="shared" si="3"/>
        <v>1832877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2209645</v>
      </c>
      <c r="X51" s="50">
        <f t="shared" si="3"/>
        <v>10725300</v>
      </c>
      <c r="Y51" s="50">
        <f t="shared" si="3"/>
        <v>-8515655</v>
      </c>
      <c r="Z51" s="51">
        <f>+IF(X51&lt;&gt;0,+(Y51/X51)*100,0)</f>
        <v>-79.397825701845164</v>
      </c>
      <c r="AA51" s="48">
        <f>SUM(AA48:AA50)</f>
        <v>21450629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16502865</v>
      </c>
      <c r="D53" s="54">
        <f>+D51-D52</f>
        <v>0</v>
      </c>
      <c r="E53" s="55">
        <f t="shared" si="4"/>
        <v>21450629</v>
      </c>
      <c r="F53" s="56">
        <f t="shared" si="4"/>
        <v>21450629</v>
      </c>
      <c r="G53" s="56">
        <f t="shared" si="4"/>
        <v>352606</v>
      </c>
      <c r="H53" s="56">
        <f t="shared" si="4"/>
        <v>1320</v>
      </c>
      <c r="I53" s="56">
        <f t="shared" si="4"/>
        <v>22842</v>
      </c>
      <c r="J53" s="56">
        <f t="shared" si="4"/>
        <v>376768</v>
      </c>
      <c r="K53" s="56">
        <f t="shared" si="4"/>
        <v>204760</v>
      </c>
      <c r="L53" s="56">
        <f t="shared" si="4"/>
        <v>352322</v>
      </c>
      <c r="M53" s="56">
        <f t="shared" si="4"/>
        <v>1275795</v>
      </c>
      <c r="N53" s="56">
        <f t="shared" si="4"/>
        <v>1832877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2209645</v>
      </c>
      <c r="X53" s="56">
        <f t="shared" si="4"/>
        <v>10725300</v>
      </c>
      <c r="Y53" s="56">
        <f t="shared" si="4"/>
        <v>-8515655</v>
      </c>
      <c r="Z53" s="57">
        <f>+IF(X53&lt;&gt;0,+(Y53/X53)*100,0)</f>
        <v>-79.397825701845164</v>
      </c>
      <c r="AA53" s="54">
        <f>+AA51-AA52</f>
        <v>21450629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16502865</v>
      </c>
      <c r="D56" s="48">
        <f>SUM(D53:D55)</f>
        <v>0</v>
      </c>
      <c r="E56" s="49">
        <f t="shared" si="5"/>
        <v>21450629</v>
      </c>
      <c r="F56" s="50">
        <f t="shared" si="5"/>
        <v>21450629</v>
      </c>
      <c r="G56" s="50">
        <f t="shared" si="5"/>
        <v>352606</v>
      </c>
      <c r="H56" s="50">
        <f t="shared" si="5"/>
        <v>1320</v>
      </c>
      <c r="I56" s="50">
        <f t="shared" si="5"/>
        <v>22842</v>
      </c>
      <c r="J56" s="50">
        <f t="shared" si="5"/>
        <v>376768</v>
      </c>
      <c r="K56" s="50">
        <f t="shared" si="5"/>
        <v>204760</v>
      </c>
      <c r="L56" s="50">
        <f t="shared" si="5"/>
        <v>352322</v>
      </c>
      <c r="M56" s="50">
        <f t="shared" si="5"/>
        <v>1275795</v>
      </c>
      <c r="N56" s="50">
        <f t="shared" si="5"/>
        <v>1832877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2209645</v>
      </c>
      <c r="X56" s="50">
        <f t="shared" si="5"/>
        <v>10725300</v>
      </c>
      <c r="Y56" s="50">
        <f t="shared" si="5"/>
        <v>-8515655</v>
      </c>
      <c r="Z56" s="51">
        <f>+IF(X56&lt;&gt;0,+(Y56/X56)*100,0)</f>
        <v>-79.397825701845164</v>
      </c>
      <c r="AA56" s="48">
        <f>SUM(AA53:AA55)</f>
        <v>21450629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16502865</v>
      </c>
      <c r="D59" s="65">
        <f>SUM(D56:D58)</f>
        <v>0</v>
      </c>
      <c r="E59" s="66">
        <f t="shared" si="6"/>
        <v>21450629</v>
      </c>
      <c r="F59" s="67">
        <f t="shared" si="6"/>
        <v>21450629</v>
      </c>
      <c r="G59" s="67">
        <f t="shared" si="6"/>
        <v>352606</v>
      </c>
      <c r="H59" s="67">
        <f t="shared" si="6"/>
        <v>1320</v>
      </c>
      <c r="I59" s="67">
        <f t="shared" si="6"/>
        <v>22842</v>
      </c>
      <c r="J59" s="67">
        <f t="shared" si="6"/>
        <v>376768</v>
      </c>
      <c r="K59" s="67">
        <f t="shared" si="6"/>
        <v>204760</v>
      </c>
      <c r="L59" s="67">
        <f t="shared" si="6"/>
        <v>352322</v>
      </c>
      <c r="M59" s="67">
        <f t="shared" si="6"/>
        <v>1275795</v>
      </c>
      <c r="N59" s="67">
        <f t="shared" si="6"/>
        <v>1832877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2209645</v>
      </c>
      <c r="X59" s="67">
        <f t="shared" si="6"/>
        <v>10725300</v>
      </c>
      <c r="Y59" s="67">
        <f t="shared" si="6"/>
        <v>-8515655</v>
      </c>
      <c r="Z59" s="68">
        <f>+IF(X59&lt;&gt;0,+(Y59/X59)*100,0)</f>
        <v>-79.397825701845164</v>
      </c>
      <c r="AA59" s="65">
        <f>SUM(AA56:AA58)</f>
        <v>21450629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11804978</v>
      </c>
      <c r="D8" s="20"/>
      <c r="E8" s="21">
        <v>35228001</v>
      </c>
      <c r="F8" s="22">
        <v>35228001</v>
      </c>
      <c r="G8" s="22">
        <v>1064663</v>
      </c>
      <c r="H8" s="22">
        <v>1167737</v>
      </c>
      <c r="I8" s="22">
        <v>1117649</v>
      </c>
      <c r="J8" s="22">
        <v>3350049</v>
      </c>
      <c r="K8" s="22">
        <v>1165795</v>
      </c>
      <c r="L8" s="22">
        <v>1103697</v>
      </c>
      <c r="M8" s="22">
        <v>1087940</v>
      </c>
      <c r="N8" s="22">
        <v>3357432</v>
      </c>
      <c r="O8" s="22"/>
      <c r="P8" s="22"/>
      <c r="Q8" s="22"/>
      <c r="R8" s="22"/>
      <c r="S8" s="22"/>
      <c r="T8" s="22"/>
      <c r="U8" s="22"/>
      <c r="V8" s="22"/>
      <c r="W8" s="22">
        <v>6707481</v>
      </c>
      <c r="X8" s="22">
        <v>17614011</v>
      </c>
      <c r="Y8" s="22">
        <v>-10906530</v>
      </c>
      <c r="Z8" s="23">
        <v>-61.91962750562606</v>
      </c>
      <c r="AA8" s="20">
        <v>35228001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2879293</v>
      </c>
      <c r="D13" s="20"/>
      <c r="E13" s="21">
        <v>1170461</v>
      </c>
      <c r="F13" s="22">
        <v>1170461</v>
      </c>
      <c r="G13" s="22">
        <v>346788</v>
      </c>
      <c r="H13" s="22">
        <v>358207</v>
      </c>
      <c r="I13" s="22">
        <v>360323</v>
      </c>
      <c r="J13" s="22">
        <v>1065318</v>
      </c>
      <c r="K13" s="22">
        <v>367067</v>
      </c>
      <c r="L13" s="22">
        <v>371256</v>
      </c>
      <c r="M13" s="22">
        <v>369842</v>
      </c>
      <c r="N13" s="22">
        <v>1108165</v>
      </c>
      <c r="O13" s="22"/>
      <c r="P13" s="22"/>
      <c r="Q13" s="22"/>
      <c r="R13" s="22"/>
      <c r="S13" s="22"/>
      <c r="T13" s="22"/>
      <c r="U13" s="22"/>
      <c r="V13" s="22"/>
      <c r="W13" s="22">
        <v>2173483</v>
      </c>
      <c r="X13" s="22">
        <v>585233</v>
      </c>
      <c r="Y13" s="22">
        <v>1588250</v>
      </c>
      <c r="Z13" s="23">
        <v>271.38763535207346</v>
      </c>
      <c r="AA13" s="20">
        <v>1170461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14684271</v>
      </c>
      <c r="D32" s="29">
        <f t="shared" ref="D32:Y32" si="0">SUM(D6:D31)</f>
        <v>0</v>
      </c>
      <c r="E32" s="30">
        <f t="shared" si="0"/>
        <v>36398462</v>
      </c>
      <c r="F32" s="31">
        <f t="shared" si="0"/>
        <v>36398462</v>
      </c>
      <c r="G32" s="31">
        <f t="shared" si="0"/>
        <v>1411451</v>
      </c>
      <c r="H32" s="31">
        <f t="shared" si="0"/>
        <v>1525944</v>
      </c>
      <c r="I32" s="31">
        <f t="shared" si="0"/>
        <v>1477972</v>
      </c>
      <c r="J32" s="31">
        <f t="shared" si="0"/>
        <v>4415367</v>
      </c>
      <c r="K32" s="31">
        <f t="shared" si="0"/>
        <v>1532862</v>
      </c>
      <c r="L32" s="31">
        <f t="shared" si="0"/>
        <v>1474953</v>
      </c>
      <c r="M32" s="31">
        <f t="shared" si="0"/>
        <v>1457782</v>
      </c>
      <c r="N32" s="31">
        <f t="shared" si="0"/>
        <v>4465597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8880964</v>
      </c>
      <c r="X32" s="31">
        <f t="shared" si="0"/>
        <v>18199244</v>
      </c>
      <c r="Y32" s="31">
        <f t="shared" si="0"/>
        <v>-9318280</v>
      </c>
      <c r="Z32" s="32">
        <f>+IF(X32&lt;&gt;0,+(Y32/X32)*100,0)</f>
        <v>-51.201467489528682</v>
      </c>
      <c r="AA32" s="29">
        <f>SUM(AA6:AA31)</f>
        <v>36398462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10097046</v>
      </c>
      <c r="D34" s="20"/>
      <c r="E34" s="21">
        <v>8574575</v>
      </c>
      <c r="F34" s="22">
        <v>8574575</v>
      </c>
      <c r="G34" s="22">
        <v>736017</v>
      </c>
      <c r="H34" s="22"/>
      <c r="I34" s="22"/>
      <c r="J34" s="22">
        <v>736017</v>
      </c>
      <c r="K34" s="22">
        <v>867692</v>
      </c>
      <c r="L34" s="22"/>
      <c r="M34" s="22">
        <v>818144</v>
      </c>
      <c r="N34" s="22">
        <v>1685836</v>
      </c>
      <c r="O34" s="22"/>
      <c r="P34" s="22"/>
      <c r="Q34" s="22"/>
      <c r="R34" s="22"/>
      <c r="S34" s="22"/>
      <c r="T34" s="22"/>
      <c r="U34" s="22"/>
      <c r="V34" s="22"/>
      <c r="W34" s="22">
        <v>2421853</v>
      </c>
      <c r="X34" s="22">
        <v>4287311</v>
      </c>
      <c r="Y34" s="22">
        <v>-1865458</v>
      </c>
      <c r="Z34" s="23">
        <v>-43.511142531997329</v>
      </c>
      <c r="AA34" s="20">
        <v>8574575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1495761</v>
      </c>
      <c r="D37" s="20"/>
      <c r="E37" s="21">
        <v>2275495</v>
      </c>
      <c r="F37" s="22">
        <v>2275495</v>
      </c>
      <c r="G37" s="22"/>
      <c r="H37" s="22">
        <v>74077</v>
      </c>
      <c r="I37" s="22">
        <v>104591</v>
      </c>
      <c r="J37" s="22">
        <v>178668</v>
      </c>
      <c r="K37" s="22">
        <v>12531</v>
      </c>
      <c r="L37" s="22"/>
      <c r="M37" s="22">
        <v>86551</v>
      </c>
      <c r="N37" s="22">
        <v>99082</v>
      </c>
      <c r="O37" s="22"/>
      <c r="P37" s="22"/>
      <c r="Q37" s="22"/>
      <c r="R37" s="22"/>
      <c r="S37" s="22"/>
      <c r="T37" s="22"/>
      <c r="U37" s="22"/>
      <c r="V37" s="22"/>
      <c r="W37" s="22">
        <v>277750</v>
      </c>
      <c r="X37" s="22">
        <v>1137751</v>
      </c>
      <c r="Y37" s="22">
        <v>-860001</v>
      </c>
      <c r="Z37" s="23">
        <v>-75.58780436141123</v>
      </c>
      <c r="AA37" s="20">
        <v>2275495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2009423</v>
      </c>
      <c r="D44" s="20"/>
      <c r="E44" s="21">
        <v>2005764</v>
      </c>
      <c r="F44" s="22">
        <v>2005764</v>
      </c>
      <c r="G44" s="22">
        <v>258131</v>
      </c>
      <c r="H44" s="22"/>
      <c r="I44" s="22"/>
      <c r="J44" s="22">
        <v>258131</v>
      </c>
      <c r="K44" s="22">
        <v>7204</v>
      </c>
      <c r="L44" s="22">
        <v>230005</v>
      </c>
      <c r="M44" s="22">
        <v>6798</v>
      </c>
      <c r="N44" s="22">
        <v>244007</v>
      </c>
      <c r="O44" s="22"/>
      <c r="P44" s="22"/>
      <c r="Q44" s="22"/>
      <c r="R44" s="22"/>
      <c r="S44" s="22"/>
      <c r="T44" s="22"/>
      <c r="U44" s="22"/>
      <c r="V44" s="22"/>
      <c r="W44" s="22">
        <v>502138</v>
      </c>
      <c r="X44" s="22">
        <v>1002888</v>
      </c>
      <c r="Y44" s="22">
        <v>-500750</v>
      </c>
      <c r="Z44" s="23">
        <v>-49.930799850033104</v>
      </c>
      <c r="AA44" s="20">
        <v>2005764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13602230</v>
      </c>
      <c r="D47" s="29">
        <f t="shared" ref="D47:Y47" si="1">SUM(D34:D46)</f>
        <v>0</v>
      </c>
      <c r="E47" s="30">
        <f t="shared" si="1"/>
        <v>12855834</v>
      </c>
      <c r="F47" s="31">
        <f t="shared" si="1"/>
        <v>12855834</v>
      </c>
      <c r="G47" s="31">
        <f t="shared" si="1"/>
        <v>994148</v>
      </c>
      <c r="H47" s="31">
        <f t="shared" si="1"/>
        <v>74077</v>
      </c>
      <c r="I47" s="31">
        <f t="shared" si="1"/>
        <v>104591</v>
      </c>
      <c r="J47" s="31">
        <f t="shared" si="1"/>
        <v>1172816</v>
      </c>
      <c r="K47" s="31">
        <f t="shared" si="1"/>
        <v>887427</v>
      </c>
      <c r="L47" s="31">
        <f t="shared" si="1"/>
        <v>230005</v>
      </c>
      <c r="M47" s="31">
        <f t="shared" si="1"/>
        <v>911493</v>
      </c>
      <c r="N47" s="31">
        <f t="shared" si="1"/>
        <v>2028925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3201741</v>
      </c>
      <c r="X47" s="31">
        <f t="shared" si="1"/>
        <v>6427950</v>
      </c>
      <c r="Y47" s="31">
        <f t="shared" si="1"/>
        <v>-3226209</v>
      </c>
      <c r="Z47" s="32">
        <f>+IF(X47&lt;&gt;0,+(Y47/X47)*100,0)</f>
        <v>-50.190325064756259</v>
      </c>
      <c r="AA47" s="29">
        <f>SUM(AA34:AA46)</f>
        <v>12855834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1082041</v>
      </c>
      <c r="D48" s="39">
        <f t="shared" si="2"/>
        <v>0</v>
      </c>
      <c r="E48" s="40">
        <f t="shared" si="2"/>
        <v>23542628</v>
      </c>
      <c r="F48" s="41">
        <f t="shared" si="2"/>
        <v>23542628</v>
      </c>
      <c r="G48" s="41">
        <f t="shared" si="2"/>
        <v>417303</v>
      </c>
      <c r="H48" s="41">
        <f t="shared" si="2"/>
        <v>1451867</v>
      </c>
      <c r="I48" s="41">
        <f t="shared" si="2"/>
        <v>1373381</v>
      </c>
      <c r="J48" s="41">
        <f t="shared" si="2"/>
        <v>3242551</v>
      </c>
      <c r="K48" s="41">
        <f t="shared" si="2"/>
        <v>645435</v>
      </c>
      <c r="L48" s="41">
        <f t="shared" si="2"/>
        <v>1244948</v>
      </c>
      <c r="M48" s="41">
        <f t="shared" si="2"/>
        <v>546289</v>
      </c>
      <c r="N48" s="41">
        <f t="shared" si="2"/>
        <v>2436672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5679223</v>
      </c>
      <c r="X48" s="41">
        <f t="shared" si="2"/>
        <v>11771294</v>
      </c>
      <c r="Y48" s="41">
        <f t="shared" si="2"/>
        <v>-6092071</v>
      </c>
      <c r="Z48" s="42">
        <f>+IF(X48&lt;&gt;0,+(Y48/X48)*100,0)</f>
        <v>-51.753621989222253</v>
      </c>
      <c r="AA48" s="39">
        <f>+AA32-AA47</f>
        <v>23542628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1082041</v>
      </c>
      <c r="D51" s="48">
        <f t="shared" si="3"/>
        <v>0</v>
      </c>
      <c r="E51" s="49">
        <f t="shared" si="3"/>
        <v>23542628</v>
      </c>
      <c r="F51" s="50">
        <f t="shared" si="3"/>
        <v>23542628</v>
      </c>
      <c r="G51" s="50">
        <f t="shared" si="3"/>
        <v>417303</v>
      </c>
      <c r="H51" s="50">
        <f t="shared" si="3"/>
        <v>1451867</v>
      </c>
      <c r="I51" s="50">
        <f t="shared" si="3"/>
        <v>1373381</v>
      </c>
      <c r="J51" s="50">
        <f t="shared" si="3"/>
        <v>3242551</v>
      </c>
      <c r="K51" s="50">
        <f t="shared" si="3"/>
        <v>645435</v>
      </c>
      <c r="L51" s="50">
        <f t="shared" si="3"/>
        <v>1244948</v>
      </c>
      <c r="M51" s="50">
        <f t="shared" si="3"/>
        <v>546289</v>
      </c>
      <c r="N51" s="50">
        <f t="shared" si="3"/>
        <v>2436672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5679223</v>
      </c>
      <c r="X51" s="50">
        <f t="shared" si="3"/>
        <v>11771294</v>
      </c>
      <c r="Y51" s="50">
        <f t="shared" si="3"/>
        <v>-6092071</v>
      </c>
      <c r="Z51" s="51">
        <f>+IF(X51&lt;&gt;0,+(Y51/X51)*100,0)</f>
        <v>-51.753621989222253</v>
      </c>
      <c r="AA51" s="48">
        <f>SUM(AA48:AA50)</f>
        <v>23542628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1082041</v>
      </c>
      <c r="D53" s="54">
        <f>+D51-D52</f>
        <v>0</v>
      </c>
      <c r="E53" s="55">
        <f t="shared" si="4"/>
        <v>23542628</v>
      </c>
      <c r="F53" s="56">
        <f t="shared" si="4"/>
        <v>23542628</v>
      </c>
      <c r="G53" s="56">
        <f t="shared" si="4"/>
        <v>417303</v>
      </c>
      <c r="H53" s="56">
        <f t="shared" si="4"/>
        <v>1451867</v>
      </c>
      <c r="I53" s="56">
        <f t="shared" si="4"/>
        <v>1373381</v>
      </c>
      <c r="J53" s="56">
        <f t="shared" si="4"/>
        <v>3242551</v>
      </c>
      <c r="K53" s="56">
        <f t="shared" si="4"/>
        <v>645435</v>
      </c>
      <c r="L53" s="56">
        <f t="shared" si="4"/>
        <v>1244948</v>
      </c>
      <c r="M53" s="56">
        <f t="shared" si="4"/>
        <v>546289</v>
      </c>
      <c r="N53" s="56">
        <f t="shared" si="4"/>
        <v>2436672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5679223</v>
      </c>
      <c r="X53" s="56">
        <f t="shared" si="4"/>
        <v>11771294</v>
      </c>
      <c r="Y53" s="56">
        <f t="shared" si="4"/>
        <v>-6092071</v>
      </c>
      <c r="Z53" s="57">
        <f>+IF(X53&lt;&gt;0,+(Y53/X53)*100,0)</f>
        <v>-51.753621989222253</v>
      </c>
      <c r="AA53" s="54">
        <f>+AA51-AA52</f>
        <v>23542628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1082041</v>
      </c>
      <c r="D56" s="48">
        <f>SUM(D53:D55)</f>
        <v>0</v>
      </c>
      <c r="E56" s="49">
        <f t="shared" si="5"/>
        <v>23542628</v>
      </c>
      <c r="F56" s="50">
        <f t="shared" si="5"/>
        <v>23542628</v>
      </c>
      <c r="G56" s="50">
        <f t="shared" si="5"/>
        <v>417303</v>
      </c>
      <c r="H56" s="50">
        <f t="shared" si="5"/>
        <v>1451867</v>
      </c>
      <c r="I56" s="50">
        <f t="shared" si="5"/>
        <v>1373381</v>
      </c>
      <c r="J56" s="50">
        <f t="shared" si="5"/>
        <v>3242551</v>
      </c>
      <c r="K56" s="50">
        <f t="shared" si="5"/>
        <v>645435</v>
      </c>
      <c r="L56" s="50">
        <f t="shared" si="5"/>
        <v>1244948</v>
      </c>
      <c r="M56" s="50">
        <f t="shared" si="5"/>
        <v>546289</v>
      </c>
      <c r="N56" s="50">
        <f t="shared" si="5"/>
        <v>2436672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5679223</v>
      </c>
      <c r="X56" s="50">
        <f t="shared" si="5"/>
        <v>11771294</v>
      </c>
      <c r="Y56" s="50">
        <f t="shared" si="5"/>
        <v>-6092071</v>
      </c>
      <c r="Z56" s="51">
        <f>+IF(X56&lt;&gt;0,+(Y56/X56)*100,0)</f>
        <v>-51.753621989222253</v>
      </c>
      <c r="AA56" s="48">
        <f>SUM(AA53:AA55)</f>
        <v>23542628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1082041</v>
      </c>
      <c r="D59" s="65">
        <f>SUM(D56:D58)</f>
        <v>0</v>
      </c>
      <c r="E59" s="66">
        <f t="shared" si="6"/>
        <v>23542628</v>
      </c>
      <c r="F59" s="67">
        <f t="shared" si="6"/>
        <v>23542628</v>
      </c>
      <c r="G59" s="67">
        <f t="shared" si="6"/>
        <v>417303</v>
      </c>
      <c r="H59" s="67">
        <f t="shared" si="6"/>
        <v>1451867</v>
      </c>
      <c r="I59" s="67">
        <f t="shared" si="6"/>
        <v>1373381</v>
      </c>
      <c r="J59" s="67">
        <f t="shared" si="6"/>
        <v>3242551</v>
      </c>
      <c r="K59" s="67">
        <f t="shared" si="6"/>
        <v>645435</v>
      </c>
      <c r="L59" s="67">
        <f t="shared" si="6"/>
        <v>1244948</v>
      </c>
      <c r="M59" s="67">
        <f t="shared" si="6"/>
        <v>546289</v>
      </c>
      <c r="N59" s="67">
        <f t="shared" si="6"/>
        <v>2436672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5679223</v>
      </c>
      <c r="X59" s="67">
        <f t="shared" si="6"/>
        <v>11771294</v>
      </c>
      <c r="Y59" s="67">
        <f t="shared" si="6"/>
        <v>-6092071</v>
      </c>
      <c r="Z59" s="68">
        <f>+IF(X59&lt;&gt;0,+(Y59/X59)*100,0)</f>
        <v>-51.753621989222253</v>
      </c>
      <c r="AA59" s="65">
        <f>SUM(AA56:AA58)</f>
        <v>23542628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2831446</v>
      </c>
      <c r="D8" s="20"/>
      <c r="E8" s="21">
        <v>3724968</v>
      </c>
      <c r="F8" s="22">
        <v>3724968</v>
      </c>
      <c r="G8" s="22"/>
      <c r="H8" s="22">
        <v>290245</v>
      </c>
      <c r="I8" s="22">
        <v>291347</v>
      </c>
      <c r="J8" s="22">
        <v>581592</v>
      </c>
      <c r="K8" s="22">
        <v>276588</v>
      </c>
      <c r="L8" s="22">
        <v>272327</v>
      </c>
      <c r="M8" s="22">
        <v>273709</v>
      </c>
      <c r="N8" s="22">
        <v>822624</v>
      </c>
      <c r="O8" s="22"/>
      <c r="P8" s="22"/>
      <c r="Q8" s="22"/>
      <c r="R8" s="22"/>
      <c r="S8" s="22"/>
      <c r="T8" s="22"/>
      <c r="U8" s="22"/>
      <c r="V8" s="22"/>
      <c r="W8" s="22">
        <v>1404216</v>
      </c>
      <c r="X8" s="22">
        <v>1862484</v>
      </c>
      <c r="Y8" s="22">
        <v>-458268</v>
      </c>
      <c r="Z8" s="23">
        <v>-24.605204662160858</v>
      </c>
      <c r="AA8" s="20">
        <v>3724968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803</v>
      </c>
      <c r="D10" s="20"/>
      <c r="E10" s="21">
        <v>13532</v>
      </c>
      <c r="F10" s="22">
        <v>13532</v>
      </c>
      <c r="G10" s="22">
        <v>230</v>
      </c>
      <c r="H10" s="22">
        <v>119</v>
      </c>
      <c r="I10" s="22">
        <v>966</v>
      </c>
      <c r="J10" s="22">
        <v>1315</v>
      </c>
      <c r="K10" s="22">
        <v>120</v>
      </c>
      <c r="L10" s="22"/>
      <c r="M10" s="22">
        <v>1083</v>
      </c>
      <c r="N10" s="22">
        <v>1203</v>
      </c>
      <c r="O10" s="22"/>
      <c r="P10" s="22"/>
      <c r="Q10" s="22"/>
      <c r="R10" s="22"/>
      <c r="S10" s="22"/>
      <c r="T10" s="22"/>
      <c r="U10" s="22"/>
      <c r="V10" s="22"/>
      <c r="W10" s="22">
        <v>2518</v>
      </c>
      <c r="X10" s="22">
        <v>6756</v>
      </c>
      <c r="Y10" s="22">
        <v>-4238</v>
      </c>
      <c r="Z10" s="23">
        <v>-62.729425695677918</v>
      </c>
      <c r="AA10" s="20">
        <v>13532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1740687</v>
      </c>
      <c r="D13" s="20"/>
      <c r="E13" s="21">
        <v>2250642</v>
      </c>
      <c r="F13" s="22">
        <v>2250642</v>
      </c>
      <c r="G13" s="22"/>
      <c r="H13" s="22">
        <v>145336</v>
      </c>
      <c r="I13" s="22">
        <v>147127</v>
      </c>
      <c r="J13" s="22">
        <v>292463</v>
      </c>
      <c r="K13" s="22"/>
      <c r="L13" s="22"/>
      <c r="M13" s="22">
        <v>307613</v>
      </c>
      <c r="N13" s="22">
        <v>307613</v>
      </c>
      <c r="O13" s="22"/>
      <c r="P13" s="22"/>
      <c r="Q13" s="22"/>
      <c r="R13" s="22"/>
      <c r="S13" s="22"/>
      <c r="T13" s="22"/>
      <c r="U13" s="22"/>
      <c r="V13" s="22"/>
      <c r="W13" s="22">
        <v>600076</v>
      </c>
      <c r="X13" s="22">
        <v>1125318</v>
      </c>
      <c r="Y13" s="22">
        <v>-525242</v>
      </c>
      <c r="Z13" s="23">
        <v>-46.674984315544584</v>
      </c>
      <c r="AA13" s="20">
        <v>2250642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4572936</v>
      </c>
      <c r="D32" s="29">
        <f t="shared" ref="D32:Y32" si="0">SUM(D6:D31)</f>
        <v>0</v>
      </c>
      <c r="E32" s="30">
        <f t="shared" si="0"/>
        <v>5989142</v>
      </c>
      <c r="F32" s="31">
        <f t="shared" si="0"/>
        <v>5989142</v>
      </c>
      <c r="G32" s="31">
        <f t="shared" si="0"/>
        <v>230</v>
      </c>
      <c r="H32" s="31">
        <f t="shared" si="0"/>
        <v>435700</v>
      </c>
      <c r="I32" s="31">
        <f t="shared" si="0"/>
        <v>439440</v>
      </c>
      <c r="J32" s="31">
        <f t="shared" si="0"/>
        <v>875370</v>
      </c>
      <c r="K32" s="31">
        <f t="shared" si="0"/>
        <v>276708</v>
      </c>
      <c r="L32" s="31">
        <f t="shared" si="0"/>
        <v>272327</v>
      </c>
      <c r="M32" s="31">
        <f t="shared" si="0"/>
        <v>582405</v>
      </c>
      <c r="N32" s="31">
        <f t="shared" si="0"/>
        <v>1131440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2006810</v>
      </c>
      <c r="X32" s="31">
        <f t="shared" si="0"/>
        <v>2994558</v>
      </c>
      <c r="Y32" s="31">
        <f t="shared" si="0"/>
        <v>-987748</v>
      </c>
      <c r="Z32" s="32">
        <f>+IF(X32&lt;&gt;0,+(Y32/X32)*100,0)</f>
        <v>-32.984767701944662</v>
      </c>
      <c r="AA32" s="29">
        <f>SUM(AA6:AA31)</f>
        <v>5989142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625725</v>
      </c>
      <c r="D34" s="20"/>
      <c r="E34" s="21">
        <v>2006943</v>
      </c>
      <c r="F34" s="22">
        <v>2006943</v>
      </c>
      <c r="G34" s="22">
        <v>80154</v>
      </c>
      <c r="H34" s="22">
        <v>246654</v>
      </c>
      <c r="I34" s="22"/>
      <c r="J34" s="22">
        <v>326808</v>
      </c>
      <c r="K34" s="22">
        <v>139513</v>
      </c>
      <c r="L34" s="22">
        <v>123494</v>
      </c>
      <c r="M34" s="22">
        <v>124412</v>
      </c>
      <c r="N34" s="22">
        <v>387419</v>
      </c>
      <c r="O34" s="22"/>
      <c r="P34" s="22"/>
      <c r="Q34" s="22"/>
      <c r="R34" s="22"/>
      <c r="S34" s="22"/>
      <c r="T34" s="22"/>
      <c r="U34" s="22"/>
      <c r="V34" s="22"/>
      <c r="W34" s="22">
        <v>714227</v>
      </c>
      <c r="X34" s="22">
        <v>1003458</v>
      </c>
      <c r="Y34" s="22">
        <v>-289231</v>
      </c>
      <c r="Z34" s="23">
        <v>-28.823428583956677</v>
      </c>
      <c r="AA34" s="20">
        <v>2006943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1359615</v>
      </c>
      <c r="D38" s="20"/>
      <c r="E38" s="21">
        <v>1885189</v>
      </c>
      <c r="F38" s="22">
        <v>1885189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942594</v>
      </c>
      <c r="Y38" s="22">
        <v>-942594</v>
      </c>
      <c r="Z38" s="23">
        <v>-100</v>
      </c>
      <c r="AA38" s="20">
        <v>1885189</v>
      </c>
    </row>
    <row r="39" spans="1:27" x14ac:dyDescent="0.25">
      <c r="A39" s="19" t="s">
        <v>65</v>
      </c>
      <c r="B39" s="15" t="s">
        <v>32</v>
      </c>
      <c r="C39" s="20">
        <v>596166</v>
      </c>
      <c r="D39" s="20"/>
      <c r="E39" s="21">
        <v>2066427</v>
      </c>
      <c r="F39" s="22">
        <v>2066427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1033206</v>
      </c>
      <c r="Y39" s="22">
        <v>-1033206</v>
      </c>
      <c r="Z39" s="23">
        <v>-100</v>
      </c>
      <c r="AA39" s="20">
        <v>2066427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273913</v>
      </c>
      <c r="D41" s="20"/>
      <c r="E41" s="21">
        <v>351567</v>
      </c>
      <c r="F41" s="22">
        <v>351567</v>
      </c>
      <c r="G41" s="22"/>
      <c r="H41" s="22">
        <v>7016</v>
      </c>
      <c r="I41" s="22"/>
      <c r="J41" s="22">
        <v>7016</v>
      </c>
      <c r="K41" s="22">
        <v>66650</v>
      </c>
      <c r="L41" s="22">
        <v>3450</v>
      </c>
      <c r="M41" s="22">
        <v>513</v>
      </c>
      <c r="N41" s="22">
        <v>70613</v>
      </c>
      <c r="O41" s="22"/>
      <c r="P41" s="22"/>
      <c r="Q41" s="22"/>
      <c r="R41" s="22"/>
      <c r="S41" s="22"/>
      <c r="T41" s="22"/>
      <c r="U41" s="22"/>
      <c r="V41" s="22"/>
      <c r="W41" s="22">
        <v>77629</v>
      </c>
      <c r="X41" s="22">
        <v>175764</v>
      </c>
      <c r="Y41" s="22">
        <v>-98135</v>
      </c>
      <c r="Z41" s="23">
        <v>-55.833390227805467</v>
      </c>
      <c r="AA41" s="20">
        <v>351567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380179</v>
      </c>
      <c r="D44" s="20"/>
      <c r="E44" s="21">
        <v>472778</v>
      </c>
      <c r="F44" s="22">
        <v>472778</v>
      </c>
      <c r="G44" s="22">
        <v>844</v>
      </c>
      <c r="H44" s="22">
        <v>79255</v>
      </c>
      <c r="I44" s="22">
        <v>14210</v>
      </c>
      <c r="J44" s="22">
        <v>94309</v>
      </c>
      <c r="K44" s="22">
        <v>1437</v>
      </c>
      <c r="L44" s="22">
        <v>30526</v>
      </c>
      <c r="M44" s="22">
        <v>1523</v>
      </c>
      <c r="N44" s="22">
        <v>33486</v>
      </c>
      <c r="O44" s="22"/>
      <c r="P44" s="22"/>
      <c r="Q44" s="22"/>
      <c r="R44" s="22"/>
      <c r="S44" s="22"/>
      <c r="T44" s="22"/>
      <c r="U44" s="22"/>
      <c r="V44" s="22"/>
      <c r="W44" s="22">
        <v>127795</v>
      </c>
      <c r="X44" s="22">
        <v>236376</v>
      </c>
      <c r="Y44" s="22">
        <v>-108581</v>
      </c>
      <c r="Z44" s="23">
        <v>-45.935712593495111</v>
      </c>
      <c r="AA44" s="20">
        <v>472778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3235598</v>
      </c>
      <c r="D47" s="29">
        <f t="shared" ref="D47:Y47" si="1">SUM(D34:D46)</f>
        <v>0</v>
      </c>
      <c r="E47" s="30">
        <f t="shared" si="1"/>
        <v>6782904</v>
      </c>
      <c r="F47" s="31">
        <f t="shared" si="1"/>
        <v>6782904</v>
      </c>
      <c r="G47" s="31">
        <f t="shared" si="1"/>
        <v>80998</v>
      </c>
      <c r="H47" s="31">
        <f t="shared" si="1"/>
        <v>332925</v>
      </c>
      <c r="I47" s="31">
        <f t="shared" si="1"/>
        <v>14210</v>
      </c>
      <c r="J47" s="31">
        <f t="shared" si="1"/>
        <v>428133</v>
      </c>
      <c r="K47" s="31">
        <f t="shared" si="1"/>
        <v>207600</v>
      </c>
      <c r="L47" s="31">
        <f t="shared" si="1"/>
        <v>157470</v>
      </c>
      <c r="M47" s="31">
        <f t="shared" si="1"/>
        <v>126448</v>
      </c>
      <c r="N47" s="31">
        <f t="shared" si="1"/>
        <v>491518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919651</v>
      </c>
      <c r="X47" s="31">
        <f t="shared" si="1"/>
        <v>3391398</v>
      </c>
      <c r="Y47" s="31">
        <f t="shared" si="1"/>
        <v>-2471747</v>
      </c>
      <c r="Z47" s="32">
        <f>+IF(X47&lt;&gt;0,+(Y47/X47)*100,0)</f>
        <v>-72.882834748383999</v>
      </c>
      <c r="AA47" s="29">
        <f>SUM(AA34:AA46)</f>
        <v>6782904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1337338</v>
      </c>
      <c r="D48" s="39">
        <f t="shared" si="2"/>
        <v>0</v>
      </c>
      <c r="E48" s="40">
        <f t="shared" si="2"/>
        <v>-793762</v>
      </c>
      <c r="F48" s="41">
        <f t="shared" si="2"/>
        <v>-793762</v>
      </c>
      <c r="G48" s="41">
        <f t="shared" si="2"/>
        <v>-80768</v>
      </c>
      <c r="H48" s="41">
        <f t="shared" si="2"/>
        <v>102775</v>
      </c>
      <c r="I48" s="41">
        <f t="shared" si="2"/>
        <v>425230</v>
      </c>
      <c r="J48" s="41">
        <f t="shared" si="2"/>
        <v>447237</v>
      </c>
      <c r="K48" s="41">
        <f t="shared" si="2"/>
        <v>69108</v>
      </c>
      <c r="L48" s="41">
        <f t="shared" si="2"/>
        <v>114857</v>
      </c>
      <c r="M48" s="41">
        <f t="shared" si="2"/>
        <v>455957</v>
      </c>
      <c r="N48" s="41">
        <f t="shared" si="2"/>
        <v>639922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1087159</v>
      </c>
      <c r="X48" s="41">
        <f t="shared" si="2"/>
        <v>-396840</v>
      </c>
      <c r="Y48" s="41">
        <f t="shared" si="2"/>
        <v>1483999</v>
      </c>
      <c r="Z48" s="42">
        <f>+IF(X48&lt;&gt;0,+(Y48/X48)*100,0)</f>
        <v>-373.95398649329701</v>
      </c>
      <c r="AA48" s="39">
        <f>+AA32-AA47</f>
        <v>-793762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1337338</v>
      </c>
      <c r="D51" s="48">
        <f t="shared" si="3"/>
        <v>0</v>
      </c>
      <c r="E51" s="49">
        <f t="shared" si="3"/>
        <v>-793762</v>
      </c>
      <c r="F51" s="50">
        <f t="shared" si="3"/>
        <v>-793762</v>
      </c>
      <c r="G51" s="50">
        <f t="shared" si="3"/>
        <v>-80768</v>
      </c>
      <c r="H51" s="50">
        <f t="shared" si="3"/>
        <v>102775</v>
      </c>
      <c r="I51" s="50">
        <f t="shared" si="3"/>
        <v>425230</v>
      </c>
      <c r="J51" s="50">
        <f t="shared" si="3"/>
        <v>447237</v>
      </c>
      <c r="K51" s="50">
        <f t="shared" si="3"/>
        <v>69108</v>
      </c>
      <c r="L51" s="50">
        <f t="shared" si="3"/>
        <v>114857</v>
      </c>
      <c r="M51" s="50">
        <f t="shared" si="3"/>
        <v>455957</v>
      </c>
      <c r="N51" s="50">
        <f t="shared" si="3"/>
        <v>639922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1087159</v>
      </c>
      <c r="X51" s="50">
        <f t="shared" si="3"/>
        <v>-396840</v>
      </c>
      <c r="Y51" s="50">
        <f t="shared" si="3"/>
        <v>1483999</v>
      </c>
      <c r="Z51" s="51">
        <f>+IF(X51&lt;&gt;0,+(Y51/X51)*100,0)</f>
        <v>-373.95398649329701</v>
      </c>
      <c r="AA51" s="48">
        <f>SUM(AA48:AA50)</f>
        <v>-793762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1337338</v>
      </c>
      <c r="D53" s="54">
        <f>+D51-D52</f>
        <v>0</v>
      </c>
      <c r="E53" s="55">
        <f t="shared" si="4"/>
        <v>-793762</v>
      </c>
      <c r="F53" s="56">
        <f t="shared" si="4"/>
        <v>-793762</v>
      </c>
      <c r="G53" s="56">
        <f t="shared" si="4"/>
        <v>-80768</v>
      </c>
      <c r="H53" s="56">
        <f t="shared" si="4"/>
        <v>102775</v>
      </c>
      <c r="I53" s="56">
        <f t="shared" si="4"/>
        <v>425230</v>
      </c>
      <c r="J53" s="56">
        <f t="shared" si="4"/>
        <v>447237</v>
      </c>
      <c r="K53" s="56">
        <f t="shared" si="4"/>
        <v>69108</v>
      </c>
      <c r="L53" s="56">
        <f t="shared" si="4"/>
        <v>114857</v>
      </c>
      <c r="M53" s="56">
        <f t="shared" si="4"/>
        <v>455957</v>
      </c>
      <c r="N53" s="56">
        <f t="shared" si="4"/>
        <v>639922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1087159</v>
      </c>
      <c r="X53" s="56">
        <f t="shared" si="4"/>
        <v>-396840</v>
      </c>
      <c r="Y53" s="56">
        <f t="shared" si="4"/>
        <v>1483999</v>
      </c>
      <c r="Z53" s="57">
        <f>+IF(X53&lt;&gt;0,+(Y53/X53)*100,0)</f>
        <v>-373.95398649329701</v>
      </c>
      <c r="AA53" s="54">
        <f>+AA51-AA52</f>
        <v>-793762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1337338</v>
      </c>
      <c r="D56" s="48">
        <f>SUM(D53:D55)</f>
        <v>0</v>
      </c>
      <c r="E56" s="49">
        <f t="shared" si="5"/>
        <v>-793762</v>
      </c>
      <c r="F56" s="50">
        <f t="shared" si="5"/>
        <v>-793762</v>
      </c>
      <c r="G56" s="50">
        <f t="shared" si="5"/>
        <v>-80768</v>
      </c>
      <c r="H56" s="50">
        <f t="shared" si="5"/>
        <v>102775</v>
      </c>
      <c r="I56" s="50">
        <f t="shared" si="5"/>
        <v>425230</v>
      </c>
      <c r="J56" s="50">
        <f t="shared" si="5"/>
        <v>447237</v>
      </c>
      <c r="K56" s="50">
        <f t="shared" si="5"/>
        <v>69108</v>
      </c>
      <c r="L56" s="50">
        <f t="shared" si="5"/>
        <v>114857</v>
      </c>
      <c r="M56" s="50">
        <f t="shared" si="5"/>
        <v>455957</v>
      </c>
      <c r="N56" s="50">
        <f t="shared" si="5"/>
        <v>639922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1087159</v>
      </c>
      <c r="X56" s="50">
        <f t="shared" si="5"/>
        <v>-396840</v>
      </c>
      <c r="Y56" s="50">
        <f t="shared" si="5"/>
        <v>1483999</v>
      </c>
      <c r="Z56" s="51">
        <f>+IF(X56&lt;&gt;0,+(Y56/X56)*100,0)</f>
        <v>-373.95398649329701</v>
      </c>
      <c r="AA56" s="48">
        <f>SUM(AA53:AA55)</f>
        <v>-793762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1337338</v>
      </c>
      <c r="D59" s="65">
        <f>SUM(D56:D58)</f>
        <v>0</v>
      </c>
      <c r="E59" s="66">
        <f t="shared" si="6"/>
        <v>-793762</v>
      </c>
      <c r="F59" s="67">
        <f t="shared" si="6"/>
        <v>-793762</v>
      </c>
      <c r="G59" s="67">
        <f t="shared" si="6"/>
        <v>-80768</v>
      </c>
      <c r="H59" s="67">
        <f t="shared" si="6"/>
        <v>102775</v>
      </c>
      <c r="I59" s="67">
        <f t="shared" si="6"/>
        <v>425230</v>
      </c>
      <c r="J59" s="67">
        <f t="shared" si="6"/>
        <v>447237</v>
      </c>
      <c r="K59" s="67">
        <f t="shared" si="6"/>
        <v>69108</v>
      </c>
      <c r="L59" s="67">
        <f t="shared" si="6"/>
        <v>114857</v>
      </c>
      <c r="M59" s="67">
        <f t="shared" si="6"/>
        <v>455957</v>
      </c>
      <c r="N59" s="67">
        <f t="shared" si="6"/>
        <v>639922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1087159</v>
      </c>
      <c r="X59" s="67">
        <f t="shared" si="6"/>
        <v>-396840</v>
      </c>
      <c r="Y59" s="67">
        <f t="shared" si="6"/>
        <v>1483999</v>
      </c>
      <c r="Z59" s="68">
        <f>+IF(X59&lt;&gt;0,+(Y59/X59)*100,0)</f>
        <v>-373.95398649329701</v>
      </c>
      <c r="AA59" s="65">
        <f>SUM(AA56:AA58)</f>
        <v>-793762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27741336</v>
      </c>
      <c r="D8" s="20"/>
      <c r="E8" s="21">
        <v>27045493</v>
      </c>
      <c r="F8" s="22">
        <v>27045493</v>
      </c>
      <c r="G8" s="22"/>
      <c r="H8" s="22">
        <v>-12707</v>
      </c>
      <c r="I8" s="22">
        <v>2573290</v>
      </c>
      <c r="J8" s="22">
        <v>2560583</v>
      </c>
      <c r="K8" s="22">
        <v>-24274</v>
      </c>
      <c r="L8" s="22">
        <v>2548465</v>
      </c>
      <c r="M8" s="22">
        <v>3145912</v>
      </c>
      <c r="N8" s="22">
        <v>5670103</v>
      </c>
      <c r="O8" s="22"/>
      <c r="P8" s="22"/>
      <c r="Q8" s="22"/>
      <c r="R8" s="22"/>
      <c r="S8" s="22"/>
      <c r="T8" s="22"/>
      <c r="U8" s="22"/>
      <c r="V8" s="22"/>
      <c r="W8" s="22">
        <v>8230686</v>
      </c>
      <c r="X8" s="22">
        <v>13522759</v>
      </c>
      <c r="Y8" s="22">
        <v>-5292073</v>
      </c>
      <c r="Z8" s="23">
        <v>-39.134565660750148</v>
      </c>
      <c r="AA8" s="20">
        <v>27045493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27741336</v>
      </c>
      <c r="D32" s="29">
        <f t="shared" ref="D32:Y32" si="0">SUM(D6:D31)</f>
        <v>0</v>
      </c>
      <c r="E32" s="30">
        <f t="shared" si="0"/>
        <v>27045493</v>
      </c>
      <c r="F32" s="31">
        <f t="shared" si="0"/>
        <v>27045493</v>
      </c>
      <c r="G32" s="31">
        <f t="shared" si="0"/>
        <v>0</v>
      </c>
      <c r="H32" s="31">
        <f t="shared" si="0"/>
        <v>-12707</v>
      </c>
      <c r="I32" s="31">
        <f t="shared" si="0"/>
        <v>2573290</v>
      </c>
      <c r="J32" s="31">
        <f t="shared" si="0"/>
        <v>2560583</v>
      </c>
      <c r="K32" s="31">
        <f t="shared" si="0"/>
        <v>-24274</v>
      </c>
      <c r="L32" s="31">
        <f t="shared" si="0"/>
        <v>2548465</v>
      </c>
      <c r="M32" s="31">
        <f t="shared" si="0"/>
        <v>3145912</v>
      </c>
      <c r="N32" s="31">
        <f t="shared" si="0"/>
        <v>5670103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8230686</v>
      </c>
      <c r="X32" s="31">
        <f t="shared" si="0"/>
        <v>13522759</v>
      </c>
      <c r="Y32" s="31">
        <f t="shared" si="0"/>
        <v>-5292073</v>
      </c>
      <c r="Z32" s="32">
        <f>+IF(X32&lt;&gt;0,+(Y32/X32)*100,0)</f>
        <v>-39.134565660750148</v>
      </c>
      <c r="AA32" s="29">
        <f>SUM(AA6:AA31)</f>
        <v>27045493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10160725</v>
      </c>
      <c r="D34" s="20"/>
      <c r="E34" s="21">
        <v>10033931</v>
      </c>
      <c r="F34" s="22">
        <v>10033931</v>
      </c>
      <c r="G34" s="22">
        <v>919097</v>
      </c>
      <c r="H34" s="22">
        <v>882998</v>
      </c>
      <c r="I34" s="22">
        <v>875472</v>
      </c>
      <c r="J34" s="22">
        <v>2677567</v>
      </c>
      <c r="K34" s="22">
        <v>860764</v>
      </c>
      <c r="L34" s="22">
        <v>828942</v>
      </c>
      <c r="M34" s="22">
        <v>868286</v>
      </c>
      <c r="N34" s="22">
        <v>2557992</v>
      </c>
      <c r="O34" s="22"/>
      <c r="P34" s="22"/>
      <c r="Q34" s="22"/>
      <c r="R34" s="22"/>
      <c r="S34" s="22"/>
      <c r="T34" s="22"/>
      <c r="U34" s="22"/>
      <c r="V34" s="22"/>
      <c r="W34" s="22">
        <v>5235559</v>
      </c>
      <c r="X34" s="22">
        <v>5017013</v>
      </c>
      <c r="Y34" s="22">
        <v>218546</v>
      </c>
      <c r="Z34" s="23">
        <v>4.3560979411454586</v>
      </c>
      <c r="AA34" s="20">
        <v>10033931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7850224</v>
      </c>
      <c r="D37" s="20"/>
      <c r="E37" s="21">
        <v>114139</v>
      </c>
      <c r="F37" s="22">
        <v>114139</v>
      </c>
      <c r="G37" s="22"/>
      <c r="H37" s="22"/>
      <c r="I37" s="22"/>
      <c r="J37" s="22"/>
      <c r="K37" s="22">
        <v>320</v>
      </c>
      <c r="L37" s="22">
        <v>19253</v>
      </c>
      <c r="M37" s="22">
        <v>9263</v>
      </c>
      <c r="N37" s="22">
        <v>28836</v>
      </c>
      <c r="O37" s="22"/>
      <c r="P37" s="22"/>
      <c r="Q37" s="22"/>
      <c r="R37" s="22"/>
      <c r="S37" s="22"/>
      <c r="T37" s="22"/>
      <c r="U37" s="22"/>
      <c r="V37" s="22"/>
      <c r="W37" s="22">
        <v>28836</v>
      </c>
      <c r="X37" s="22">
        <v>57073</v>
      </c>
      <c r="Y37" s="22">
        <v>-28237</v>
      </c>
      <c r="Z37" s="23">
        <v>-49.475233472920642</v>
      </c>
      <c r="AA37" s="20">
        <v>114139</v>
      </c>
    </row>
    <row r="38" spans="1:27" x14ac:dyDescent="0.25">
      <c r="A38" s="19" t="s">
        <v>64</v>
      </c>
      <c r="B38" s="15" t="s">
        <v>32</v>
      </c>
      <c r="C38" s="20">
        <v>34125296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50002</v>
      </c>
      <c r="Y38" s="22">
        <v>-50002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50002</v>
      </c>
      <c r="Y39" s="22">
        <v>-50002</v>
      </c>
      <c r="Z39" s="23">
        <v>-100</v>
      </c>
      <c r="AA39" s="20">
        <v>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1800898</v>
      </c>
      <c r="D41" s="20"/>
      <c r="E41" s="21">
        <v>1049000</v>
      </c>
      <c r="F41" s="22">
        <v>1049000</v>
      </c>
      <c r="G41" s="22"/>
      <c r="H41" s="22"/>
      <c r="I41" s="22">
        <v>940</v>
      </c>
      <c r="J41" s="22">
        <v>940</v>
      </c>
      <c r="K41" s="22"/>
      <c r="L41" s="22"/>
      <c r="M41" s="22">
        <v>160900</v>
      </c>
      <c r="N41" s="22">
        <v>160900</v>
      </c>
      <c r="O41" s="22"/>
      <c r="P41" s="22"/>
      <c r="Q41" s="22"/>
      <c r="R41" s="22"/>
      <c r="S41" s="22"/>
      <c r="T41" s="22"/>
      <c r="U41" s="22"/>
      <c r="V41" s="22"/>
      <c r="W41" s="22">
        <v>161840</v>
      </c>
      <c r="X41" s="22">
        <v>524504</v>
      </c>
      <c r="Y41" s="22">
        <v>-362664</v>
      </c>
      <c r="Z41" s="23">
        <v>-69.144181931882315</v>
      </c>
      <c r="AA41" s="20">
        <v>1049000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2287540</v>
      </c>
      <c r="D44" s="20"/>
      <c r="E44" s="21">
        <v>31470</v>
      </c>
      <c r="F44" s="22">
        <v>31470</v>
      </c>
      <c r="G44" s="22">
        <v>8113</v>
      </c>
      <c r="H44" s="22">
        <v>7747</v>
      </c>
      <c r="I44" s="22">
        <v>167537</v>
      </c>
      <c r="J44" s="22">
        <v>183397</v>
      </c>
      <c r="K44" s="22">
        <v>176483</v>
      </c>
      <c r="L44" s="22">
        <v>167192</v>
      </c>
      <c r="M44" s="22">
        <v>176586</v>
      </c>
      <c r="N44" s="22">
        <v>520261</v>
      </c>
      <c r="O44" s="22"/>
      <c r="P44" s="22"/>
      <c r="Q44" s="22"/>
      <c r="R44" s="22"/>
      <c r="S44" s="22"/>
      <c r="T44" s="22"/>
      <c r="U44" s="22"/>
      <c r="V44" s="22"/>
      <c r="W44" s="22">
        <v>703658</v>
      </c>
      <c r="X44" s="22">
        <v>15738</v>
      </c>
      <c r="Y44" s="22">
        <v>687920</v>
      </c>
      <c r="Z44" s="23">
        <v>4371.0763756512897</v>
      </c>
      <c r="AA44" s="20">
        <v>31470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56224683</v>
      </c>
      <c r="D47" s="29">
        <f t="shared" ref="D47:Y47" si="1">SUM(D34:D46)</f>
        <v>0</v>
      </c>
      <c r="E47" s="30">
        <f t="shared" si="1"/>
        <v>11428540</v>
      </c>
      <c r="F47" s="31">
        <f t="shared" si="1"/>
        <v>11428540</v>
      </c>
      <c r="G47" s="31">
        <f t="shared" si="1"/>
        <v>927210</v>
      </c>
      <c r="H47" s="31">
        <f t="shared" si="1"/>
        <v>890745</v>
      </c>
      <c r="I47" s="31">
        <f t="shared" si="1"/>
        <v>1043949</v>
      </c>
      <c r="J47" s="31">
        <f t="shared" si="1"/>
        <v>2861904</v>
      </c>
      <c r="K47" s="31">
        <f t="shared" si="1"/>
        <v>1037567</v>
      </c>
      <c r="L47" s="31">
        <f t="shared" si="1"/>
        <v>1015387</v>
      </c>
      <c r="M47" s="31">
        <f t="shared" si="1"/>
        <v>1215035</v>
      </c>
      <c r="N47" s="31">
        <f t="shared" si="1"/>
        <v>3267989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6129893</v>
      </c>
      <c r="X47" s="31">
        <f t="shared" si="1"/>
        <v>5714332</v>
      </c>
      <c r="Y47" s="31">
        <f t="shared" si="1"/>
        <v>415561</v>
      </c>
      <c r="Z47" s="32">
        <f>+IF(X47&lt;&gt;0,+(Y47/X47)*100,0)</f>
        <v>7.2722585947053826</v>
      </c>
      <c r="AA47" s="29">
        <f>SUM(AA34:AA46)</f>
        <v>11428540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-28483347</v>
      </c>
      <c r="D48" s="39">
        <f t="shared" si="2"/>
        <v>0</v>
      </c>
      <c r="E48" s="40">
        <f t="shared" si="2"/>
        <v>15616953</v>
      </c>
      <c r="F48" s="41">
        <f t="shared" si="2"/>
        <v>15616953</v>
      </c>
      <c r="G48" s="41">
        <f t="shared" si="2"/>
        <v>-927210</v>
      </c>
      <c r="H48" s="41">
        <f t="shared" si="2"/>
        <v>-903452</v>
      </c>
      <c r="I48" s="41">
        <f t="shared" si="2"/>
        <v>1529341</v>
      </c>
      <c r="J48" s="41">
        <f t="shared" si="2"/>
        <v>-301321</v>
      </c>
      <c r="K48" s="41">
        <f t="shared" si="2"/>
        <v>-1061841</v>
      </c>
      <c r="L48" s="41">
        <f t="shared" si="2"/>
        <v>1533078</v>
      </c>
      <c r="M48" s="41">
        <f t="shared" si="2"/>
        <v>1930877</v>
      </c>
      <c r="N48" s="41">
        <f t="shared" si="2"/>
        <v>2402114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2100793</v>
      </c>
      <c r="X48" s="41">
        <f t="shared" si="2"/>
        <v>7808427</v>
      </c>
      <c r="Y48" s="41">
        <f t="shared" si="2"/>
        <v>-5707634</v>
      </c>
      <c r="Z48" s="42">
        <f>+IF(X48&lt;&gt;0,+(Y48/X48)*100,0)</f>
        <v>-73.095823268886292</v>
      </c>
      <c r="AA48" s="39">
        <f>+AA32-AA47</f>
        <v>15616953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-28483347</v>
      </c>
      <c r="D51" s="48">
        <f t="shared" si="3"/>
        <v>0</v>
      </c>
      <c r="E51" s="49">
        <f t="shared" si="3"/>
        <v>15616953</v>
      </c>
      <c r="F51" s="50">
        <f t="shared" si="3"/>
        <v>15616953</v>
      </c>
      <c r="G51" s="50">
        <f t="shared" si="3"/>
        <v>-927210</v>
      </c>
      <c r="H51" s="50">
        <f t="shared" si="3"/>
        <v>-903452</v>
      </c>
      <c r="I51" s="50">
        <f t="shared" si="3"/>
        <v>1529341</v>
      </c>
      <c r="J51" s="50">
        <f t="shared" si="3"/>
        <v>-301321</v>
      </c>
      <c r="K51" s="50">
        <f t="shared" si="3"/>
        <v>-1061841</v>
      </c>
      <c r="L51" s="50">
        <f t="shared" si="3"/>
        <v>1533078</v>
      </c>
      <c r="M51" s="50">
        <f t="shared" si="3"/>
        <v>1930877</v>
      </c>
      <c r="N51" s="50">
        <f t="shared" si="3"/>
        <v>2402114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2100793</v>
      </c>
      <c r="X51" s="50">
        <f t="shared" si="3"/>
        <v>7808427</v>
      </c>
      <c r="Y51" s="50">
        <f t="shared" si="3"/>
        <v>-5707634</v>
      </c>
      <c r="Z51" s="51">
        <f>+IF(X51&lt;&gt;0,+(Y51/X51)*100,0)</f>
        <v>-73.095823268886292</v>
      </c>
      <c r="AA51" s="48">
        <f>SUM(AA48:AA50)</f>
        <v>15616953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-28483347</v>
      </c>
      <c r="D53" s="54">
        <f>+D51-D52</f>
        <v>0</v>
      </c>
      <c r="E53" s="55">
        <f t="shared" si="4"/>
        <v>15616953</v>
      </c>
      <c r="F53" s="56">
        <f t="shared" si="4"/>
        <v>15616953</v>
      </c>
      <c r="G53" s="56">
        <f t="shared" si="4"/>
        <v>-927210</v>
      </c>
      <c r="H53" s="56">
        <f t="shared" si="4"/>
        <v>-903452</v>
      </c>
      <c r="I53" s="56">
        <f t="shared" si="4"/>
        <v>1529341</v>
      </c>
      <c r="J53" s="56">
        <f t="shared" si="4"/>
        <v>-301321</v>
      </c>
      <c r="K53" s="56">
        <f t="shared" si="4"/>
        <v>-1061841</v>
      </c>
      <c r="L53" s="56">
        <f t="shared" si="4"/>
        <v>1533078</v>
      </c>
      <c r="M53" s="56">
        <f t="shared" si="4"/>
        <v>1930877</v>
      </c>
      <c r="N53" s="56">
        <f t="shared" si="4"/>
        <v>2402114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2100793</v>
      </c>
      <c r="X53" s="56">
        <f t="shared" si="4"/>
        <v>7808427</v>
      </c>
      <c r="Y53" s="56">
        <f t="shared" si="4"/>
        <v>-5707634</v>
      </c>
      <c r="Z53" s="57">
        <f>+IF(X53&lt;&gt;0,+(Y53/X53)*100,0)</f>
        <v>-73.095823268886292</v>
      </c>
      <c r="AA53" s="54">
        <f>+AA51-AA52</f>
        <v>15616953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-28483347</v>
      </c>
      <c r="D56" s="48">
        <f>SUM(D53:D55)</f>
        <v>0</v>
      </c>
      <c r="E56" s="49">
        <f t="shared" si="5"/>
        <v>15616953</v>
      </c>
      <c r="F56" s="50">
        <f t="shared" si="5"/>
        <v>15616953</v>
      </c>
      <c r="G56" s="50">
        <f t="shared" si="5"/>
        <v>-927210</v>
      </c>
      <c r="H56" s="50">
        <f t="shared" si="5"/>
        <v>-903452</v>
      </c>
      <c r="I56" s="50">
        <f t="shared" si="5"/>
        <v>1529341</v>
      </c>
      <c r="J56" s="50">
        <f t="shared" si="5"/>
        <v>-301321</v>
      </c>
      <c r="K56" s="50">
        <f t="shared" si="5"/>
        <v>-1061841</v>
      </c>
      <c r="L56" s="50">
        <f t="shared" si="5"/>
        <v>1533078</v>
      </c>
      <c r="M56" s="50">
        <f t="shared" si="5"/>
        <v>1930877</v>
      </c>
      <c r="N56" s="50">
        <f t="shared" si="5"/>
        <v>2402114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2100793</v>
      </c>
      <c r="X56" s="50">
        <f t="shared" si="5"/>
        <v>7808427</v>
      </c>
      <c r="Y56" s="50">
        <f t="shared" si="5"/>
        <v>-5707634</v>
      </c>
      <c r="Z56" s="51">
        <f>+IF(X56&lt;&gt;0,+(Y56/X56)*100,0)</f>
        <v>-73.095823268886292</v>
      </c>
      <c r="AA56" s="48">
        <f>SUM(AA53:AA55)</f>
        <v>15616953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-28483347</v>
      </c>
      <c r="D59" s="65">
        <f>SUM(D56:D58)</f>
        <v>0</v>
      </c>
      <c r="E59" s="66">
        <f t="shared" si="6"/>
        <v>15616953</v>
      </c>
      <c r="F59" s="67">
        <f t="shared" si="6"/>
        <v>15616953</v>
      </c>
      <c r="G59" s="67">
        <f t="shared" si="6"/>
        <v>-927210</v>
      </c>
      <c r="H59" s="67">
        <f t="shared" si="6"/>
        <v>-903452</v>
      </c>
      <c r="I59" s="67">
        <f t="shared" si="6"/>
        <v>1529341</v>
      </c>
      <c r="J59" s="67">
        <f t="shared" si="6"/>
        <v>-301321</v>
      </c>
      <c r="K59" s="67">
        <f t="shared" si="6"/>
        <v>-1061841</v>
      </c>
      <c r="L59" s="67">
        <f t="shared" si="6"/>
        <v>1533078</v>
      </c>
      <c r="M59" s="67">
        <f t="shared" si="6"/>
        <v>1930877</v>
      </c>
      <c r="N59" s="67">
        <f t="shared" si="6"/>
        <v>2402114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2100793</v>
      </c>
      <c r="X59" s="67">
        <f t="shared" si="6"/>
        <v>7808427</v>
      </c>
      <c r="Y59" s="67">
        <f t="shared" si="6"/>
        <v>-5707634</v>
      </c>
      <c r="Z59" s="68">
        <f>+IF(X59&lt;&gt;0,+(Y59/X59)*100,0)</f>
        <v>-73.095823268886292</v>
      </c>
      <c r="AA59" s="65">
        <f>SUM(AA56:AA58)</f>
        <v>15616953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4460268</v>
      </c>
      <c r="D8" s="20"/>
      <c r="E8" s="21">
        <v>6890362</v>
      </c>
      <c r="F8" s="22">
        <v>6890362</v>
      </c>
      <c r="G8" s="22"/>
      <c r="H8" s="22">
        <v>407155</v>
      </c>
      <c r="I8" s="22">
        <v>455758</v>
      </c>
      <c r="J8" s="22">
        <v>862913</v>
      </c>
      <c r="K8" s="22">
        <v>433053</v>
      </c>
      <c r="L8" s="22">
        <v>440233</v>
      </c>
      <c r="M8" s="22">
        <v>440185</v>
      </c>
      <c r="N8" s="22">
        <v>1313471</v>
      </c>
      <c r="O8" s="22"/>
      <c r="P8" s="22"/>
      <c r="Q8" s="22"/>
      <c r="R8" s="22"/>
      <c r="S8" s="22"/>
      <c r="T8" s="22"/>
      <c r="U8" s="22"/>
      <c r="V8" s="22"/>
      <c r="W8" s="22">
        <v>2176384</v>
      </c>
      <c r="X8" s="22">
        <v>3445182</v>
      </c>
      <c r="Y8" s="22">
        <v>-1268798</v>
      </c>
      <c r="Z8" s="23">
        <v>-36.828184984131461</v>
      </c>
      <c r="AA8" s="20">
        <v>6890362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4460268</v>
      </c>
      <c r="D32" s="29">
        <f t="shared" ref="D32:Y32" si="0">SUM(D6:D31)</f>
        <v>0</v>
      </c>
      <c r="E32" s="30">
        <f t="shared" si="0"/>
        <v>6890362</v>
      </c>
      <c r="F32" s="31">
        <f t="shared" si="0"/>
        <v>6890362</v>
      </c>
      <c r="G32" s="31">
        <f t="shared" si="0"/>
        <v>0</v>
      </c>
      <c r="H32" s="31">
        <f t="shared" si="0"/>
        <v>407155</v>
      </c>
      <c r="I32" s="31">
        <f t="shared" si="0"/>
        <v>455758</v>
      </c>
      <c r="J32" s="31">
        <f t="shared" si="0"/>
        <v>862913</v>
      </c>
      <c r="K32" s="31">
        <f t="shared" si="0"/>
        <v>433053</v>
      </c>
      <c r="L32" s="31">
        <f t="shared" si="0"/>
        <v>440233</v>
      </c>
      <c r="M32" s="31">
        <f t="shared" si="0"/>
        <v>440185</v>
      </c>
      <c r="N32" s="31">
        <f t="shared" si="0"/>
        <v>1313471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2176384</v>
      </c>
      <c r="X32" s="31">
        <f t="shared" si="0"/>
        <v>3445182</v>
      </c>
      <c r="Y32" s="31">
        <f t="shared" si="0"/>
        <v>-1268798</v>
      </c>
      <c r="Z32" s="32">
        <f>+IF(X32&lt;&gt;0,+(Y32/X32)*100,0)</f>
        <v>-36.828184984131461</v>
      </c>
      <c r="AA32" s="29">
        <f>SUM(AA6:AA31)</f>
        <v>6890362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5852395</v>
      </c>
      <c r="D34" s="20"/>
      <c r="E34" s="21">
        <v>2082575</v>
      </c>
      <c r="F34" s="22">
        <v>2082575</v>
      </c>
      <c r="G34" s="22"/>
      <c r="H34" s="22"/>
      <c r="I34" s="22">
        <v>622455</v>
      </c>
      <c r="J34" s="22">
        <v>622455</v>
      </c>
      <c r="K34" s="22">
        <v>685146</v>
      </c>
      <c r="L34" s="22">
        <v>309542</v>
      </c>
      <c r="M34" s="22"/>
      <c r="N34" s="22">
        <v>994688</v>
      </c>
      <c r="O34" s="22"/>
      <c r="P34" s="22"/>
      <c r="Q34" s="22"/>
      <c r="R34" s="22"/>
      <c r="S34" s="22"/>
      <c r="T34" s="22"/>
      <c r="U34" s="22"/>
      <c r="V34" s="22"/>
      <c r="W34" s="22">
        <v>1617143</v>
      </c>
      <c r="X34" s="22">
        <v>1041294</v>
      </c>
      <c r="Y34" s="22">
        <v>575849</v>
      </c>
      <c r="Z34" s="23">
        <v>55.301288589005601</v>
      </c>
      <c r="AA34" s="20">
        <v>2082575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55396</v>
      </c>
      <c r="D37" s="20"/>
      <c r="E37" s="21">
        <v>15961</v>
      </c>
      <c r="F37" s="22">
        <v>15961</v>
      </c>
      <c r="G37" s="22"/>
      <c r="H37" s="22"/>
      <c r="I37" s="22"/>
      <c r="J37" s="22"/>
      <c r="K37" s="22"/>
      <c r="L37" s="22">
        <v>10751</v>
      </c>
      <c r="M37" s="22"/>
      <c r="N37" s="22">
        <v>10751</v>
      </c>
      <c r="O37" s="22"/>
      <c r="P37" s="22"/>
      <c r="Q37" s="22"/>
      <c r="R37" s="22"/>
      <c r="S37" s="22"/>
      <c r="T37" s="22"/>
      <c r="U37" s="22"/>
      <c r="V37" s="22"/>
      <c r="W37" s="22">
        <v>10751</v>
      </c>
      <c r="X37" s="22">
        <v>7980</v>
      </c>
      <c r="Y37" s="22">
        <v>2771</v>
      </c>
      <c r="Z37" s="23">
        <v>34.72431077694236</v>
      </c>
      <c r="AA37" s="20">
        <v>15961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2300170</v>
      </c>
      <c r="F39" s="22">
        <v>2300170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1150086</v>
      </c>
      <c r="Y39" s="22">
        <v>-1150086</v>
      </c>
      <c r="Z39" s="23">
        <v>-100</v>
      </c>
      <c r="AA39" s="20">
        <v>2300170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29212</v>
      </c>
      <c r="D41" s="20"/>
      <c r="E41" s="21">
        <v>150000</v>
      </c>
      <c r="F41" s="22">
        <v>150000</v>
      </c>
      <c r="G41" s="22"/>
      <c r="H41" s="22">
        <v>60000</v>
      </c>
      <c r="I41" s="22">
        <v>91</v>
      </c>
      <c r="J41" s="22">
        <v>60091</v>
      </c>
      <c r="K41" s="22">
        <v>104</v>
      </c>
      <c r="L41" s="22">
        <v>2931</v>
      </c>
      <c r="M41" s="22"/>
      <c r="N41" s="22">
        <v>3035</v>
      </c>
      <c r="O41" s="22"/>
      <c r="P41" s="22"/>
      <c r="Q41" s="22"/>
      <c r="R41" s="22"/>
      <c r="S41" s="22"/>
      <c r="T41" s="22"/>
      <c r="U41" s="22"/>
      <c r="V41" s="22"/>
      <c r="W41" s="22">
        <v>63126</v>
      </c>
      <c r="X41" s="22">
        <v>75000</v>
      </c>
      <c r="Y41" s="22">
        <v>-11874</v>
      </c>
      <c r="Z41" s="23">
        <v>-15.831999999999999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13368589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95734</v>
      </c>
      <c r="D44" s="20"/>
      <c r="E44" s="21">
        <v>428146</v>
      </c>
      <c r="F44" s="22">
        <v>428146</v>
      </c>
      <c r="G44" s="22"/>
      <c r="H44" s="22"/>
      <c r="I44" s="22">
        <v>2123</v>
      </c>
      <c r="J44" s="22">
        <v>2123</v>
      </c>
      <c r="K44" s="22">
        <v>1422</v>
      </c>
      <c r="L44" s="22">
        <v>1561</v>
      </c>
      <c r="M44" s="22">
        <v>22634</v>
      </c>
      <c r="N44" s="22">
        <v>25617</v>
      </c>
      <c r="O44" s="22"/>
      <c r="P44" s="22"/>
      <c r="Q44" s="22"/>
      <c r="R44" s="22"/>
      <c r="S44" s="22"/>
      <c r="T44" s="22"/>
      <c r="U44" s="22"/>
      <c r="V44" s="22"/>
      <c r="W44" s="22">
        <v>27740</v>
      </c>
      <c r="X44" s="22">
        <v>214074</v>
      </c>
      <c r="Y44" s="22">
        <v>-186334</v>
      </c>
      <c r="Z44" s="23">
        <v>-87.041864028326657</v>
      </c>
      <c r="AA44" s="20">
        <v>428146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19401326</v>
      </c>
      <c r="D47" s="29">
        <f t="shared" ref="D47:Y47" si="1">SUM(D34:D46)</f>
        <v>0</v>
      </c>
      <c r="E47" s="30">
        <f t="shared" si="1"/>
        <v>4976852</v>
      </c>
      <c r="F47" s="31">
        <f t="shared" si="1"/>
        <v>4976852</v>
      </c>
      <c r="G47" s="31">
        <f t="shared" si="1"/>
        <v>0</v>
      </c>
      <c r="H47" s="31">
        <f t="shared" si="1"/>
        <v>60000</v>
      </c>
      <c r="I47" s="31">
        <f t="shared" si="1"/>
        <v>624669</v>
      </c>
      <c r="J47" s="31">
        <f t="shared" si="1"/>
        <v>684669</v>
      </c>
      <c r="K47" s="31">
        <f t="shared" si="1"/>
        <v>686672</v>
      </c>
      <c r="L47" s="31">
        <f t="shared" si="1"/>
        <v>324785</v>
      </c>
      <c r="M47" s="31">
        <f t="shared" si="1"/>
        <v>22634</v>
      </c>
      <c r="N47" s="31">
        <f t="shared" si="1"/>
        <v>1034091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1718760</v>
      </c>
      <c r="X47" s="31">
        <f t="shared" si="1"/>
        <v>2488434</v>
      </c>
      <c r="Y47" s="31">
        <f t="shared" si="1"/>
        <v>-769674</v>
      </c>
      <c r="Z47" s="32">
        <f>+IF(X47&lt;&gt;0,+(Y47/X47)*100,0)</f>
        <v>-30.930054805552409</v>
      </c>
      <c r="AA47" s="29">
        <f>SUM(AA34:AA46)</f>
        <v>4976852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-14941058</v>
      </c>
      <c r="D48" s="39">
        <f t="shared" si="2"/>
        <v>0</v>
      </c>
      <c r="E48" s="40">
        <f t="shared" si="2"/>
        <v>1913510</v>
      </c>
      <c r="F48" s="41">
        <f t="shared" si="2"/>
        <v>1913510</v>
      </c>
      <c r="G48" s="41">
        <f t="shared" si="2"/>
        <v>0</v>
      </c>
      <c r="H48" s="41">
        <f t="shared" si="2"/>
        <v>347155</v>
      </c>
      <c r="I48" s="41">
        <f t="shared" si="2"/>
        <v>-168911</v>
      </c>
      <c r="J48" s="41">
        <f t="shared" si="2"/>
        <v>178244</v>
      </c>
      <c r="K48" s="41">
        <f t="shared" si="2"/>
        <v>-253619</v>
      </c>
      <c r="L48" s="41">
        <f t="shared" si="2"/>
        <v>115448</v>
      </c>
      <c r="M48" s="41">
        <f t="shared" si="2"/>
        <v>417551</v>
      </c>
      <c r="N48" s="41">
        <f t="shared" si="2"/>
        <v>279380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457624</v>
      </c>
      <c r="X48" s="41">
        <f t="shared" si="2"/>
        <v>956748</v>
      </c>
      <c r="Y48" s="41">
        <f t="shared" si="2"/>
        <v>-499124</v>
      </c>
      <c r="Z48" s="42">
        <f>+IF(X48&lt;&gt;0,+(Y48/X48)*100,0)</f>
        <v>-52.168805160815602</v>
      </c>
      <c r="AA48" s="39">
        <f>+AA32-AA47</f>
        <v>1913510</v>
      </c>
    </row>
    <row r="49" spans="1:27" x14ac:dyDescent="0.25">
      <c r="A49" s="43" t="s">
        <v>74</v>
      </c>
      <c r="B49" s="15" t="s">
        <v>32</v>
      </c>
      <c r="C49" s="20">
        <v>55125842</v>
      </c>
      <c r="D49" s="20"/>
      <c r="E49" s="21">
        <v>8610000</v>
      </c>
      <c r="F49" s="22">
        <v>8610000</v>
      </c>
      <c r="G49" s="22"/>
      <c r="H49" s="22"/>
      <c r="I49" s="22">
        <v>2454482</v>
      </c>
      <c r="J49" s="22">
        <v>2454482</v>
      </c>
      <c r="K49" s="22">
        <v>1867051</v>
      </c>
      <c r="L49" s="22"/>
      <c r="M49" s="22">
        <v>4074873</v>
      </c>
      <c r="N49" s="22">
        <v>5941924</v>
      </c>
      <c r="O49" s="22"/>
      <c r="P49" s="22"/>
      <c r="Q49" s="22"/>
      <c r="R49" s="22"/>
      <c r="S49" s="22"/>
      <c r="T49" s="22"/>
      <c r="U49" s="22"/>
      <c r="V49" s="22"/>
      <c r="W49" s="22">
        <v>8396406</v>
      </c>
      <c r="X49" s="22">
        <v>4305000</v>
      </c>
      <c r="Y49" s="22">
        <v>4091406</v>
      </c>
      <c r="Z49" s="23">
        <v>95.038466898954695</v>
      </c>
      <c r="AA49" s="20">
        <v>8610000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40184784</v>
      </c>
      <c r="D51" s="48">
        <f t="shared" si="3"/>
        <v>0</v>
      </c>
      <c r="E51" s="49">
        <f t="shared" si="3"/>
        <v>10523510</v>
      </c>
      <c r="F51" s="50">
        <f t="shared" si="3"/>
        <v>10523510</v>
      </c>
      <c r="G51" s="50">
        <f t="shared" si="3"/>
        <v>0</v>
      </c>
      <c r="H51" s="50">
        <f t="shared" si="3"/>
        <v>347155</v>
      </c>
      <c r="I51" s="50">
        <f t="shared" si="3"/>
        <v>2285571</v>
      </c>
      <c r="J51" s="50">
        <f t="shared" si="3"/>
        <v>2632726</v>
      </c>
      <c r="K51" s="50">
        <f t="shared" si="3"/>
        <v>1613432</v>
      </c>
      <c r="L51" s="50">
        <f t="shared" si="3"/>
        <v>115448</v>
      </c>
      <c r="M51" s="50">
        <f t="shared" si="3"/>
        <v>4492424</v>
      </c>
      <c r="N51" s="50">
        <f t="shared" si="3"/>
        <v>6221304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8854030</v>
      </c>
      <c r="X51" s="50">
        <f t="shared" si="3"/>
        <v>5261748</v>
      </c>
      <c r="Y51" s="50">
        <f t="shared" si="3"/>
        <v>3592282</v>
      </c>
      <c r="Z51" s="51">
        <f>+IF(X51&lt;&gt;0,+(Y51/X51)*100,0)</f>
        <v>68.271646608693544</v>
      </c>
      <c r="AA51" s="48">
        <f>SUM(AA48:AA50)</f>
        <v>10523510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40184784</v>
      </c>
      <c r="D53" s="54">
        <f>+D51-D52</f>
        <v>0</v>
      </c>
      <c r="E53" s="55">
        <f t="shared" si="4"/>
        <v>10523510</v>
      </c>
      <c r="F53" s="56">
        <f t="shared" si="4"/>
        <v>10523510</v>
      </c>
      <c r="G53" s="56">
        <f t="shared" si="4"/>
        <v>0</v>
      </c>
      <c r="H53" s="56">
        <f t="shared" si="4"/>
        <v>347155</v>
      </c>
      <c r="I53" s="56">
        <f t="shared" si="4"/>
        <v>2285571</v>
      </c>
      <c r="J53" s="56">
        <f t="shared" si="4"/>
        <v>2632726</v>
      </c>
      <c r="K53" s="56">
        <f t="shared" si="4"/>
        <v>1613432</v>
      </c>
      <c r="L53" s="56">
        <f t="shared" si="4"/>
        <v>115448</v>
      </c>
      <c r="M53" s="56">
        <f t="shared" si="4"/>
        <v>4492424</v>
      </c>
      <c r="N53" s="56">
        <f t="shared" si="4"/>
        <v>6221304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8854030</v>
      </c>
      <c r="X53" s="56">
        <f t="shared" si="4"/>
        <v>5261748</v>
      </c>
      <c r="Y53" s="56">
        <f t="shared" si="4"/>
        <v>3592282</v>
      </c>
      <c r="Z53" s="57">
        <f>+IF(X53&lt;&gt;0,+(Y53/X53)*100,0)</f>
        <v>68.271646608693544</v>
      </c>
      <c r="AA53" s="54">
        <f>+AA51-AA52</f>
        <v>10523510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40184784</v>
      </c>
      <c r="D56" s="48">
        <f>SUM(D53:D55)</f>
        <v>0</v>
      </c>
      <c r="E56" s="49">
        <f t="shared" si="5"/>
        <v>10523510</v>
      </c>
      <c r="F56" s="50">
        <f t="shared" si="5"/>
        <v>10523510</v>
      </c>
      <c r="G56" s="50">
        <f t="shared" si="5"/>
        <v>0</v>
      </c>
      <c r="H56" s="50">
        <f t="shared" si="5"/>
        <v>347155</v>
      </c>
      <c r="I56" s="50">
        <f t="shared" si="5"/>
        <v>2285571</v>
      </c>
      <c r="J56" s="50">
        <f t="shared" si="5"/>
        <v>2632726</v>
      </c>
      <c r="K56" s="50">
        <f t="shared" si="5"/>
        <v>1613432</v>
      </c>
      <c r="L56" s="50">
        <f t="shared" si="5"/>
        <v>115448</v>
      </c>
      <c r="M56" s="50">
        <f t="shared" si="5"/>
        <v>4492424</v>
      </c>
      <c r="N56" s="50">
        <f t="shared" si="5"/>
        <v>6221304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8854030</v>
      </c>
      <c r="X56" s="50">
        <f t="shared" si="5"/>
        <v>5261748</v>
      </c>
      <c r="Y56" s="50">
        <f t="shared" si="5"/>
        <v>3592282</v>
      </c>
      <c r="Z56" s="51">
        <f>+IF(X56&lt;&gt;0,+(Y56/X56)*100,0)</f>
        <v>68.271646608693544</v>
      </c>
      <c r="AA56" s="48">
        <f>SUM(AA53:AA55)</f>
        <v>10523510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40184784</v>
      </c>
      <c r="D59" s="65">
        <f>SUM(D56:D58)</f>
        <v>0</v>
      </c>
      <c r="E59" s="66">
        <f t="shared" si="6"/>
        <v>10523510</v>
      </c>
      <c r="F59" s="67">
        <f t="shared" si="6"/>
        <v>10523510</v>
      </c>
      <c r="G59" s="67">
        <f t="shared" si="6"/>
        <v>0</v>
      </c>
      <c r="H59" s="67">
        <f t="shared" si="6"/>
        <v>347155</v>
      </c>
      <c r="I59" s="67">
        <f t="shared" si="6"/>
        <v>2285571</v>
      </c>
      <c r="J59" s="67">
        <f t="shared" si="6"/>
        <v>2632726</v>
      </c>
      <c r="K59" s="67">
        <f t="shared" si="6"/>
        <v>1613432</v>
      </c>
      <c r="L59" s="67">
        <f t="shared" si="6"/>
        <v>115448</v>
      </c>
      <c r="M59" s="67">
        <f t="shared" si="6"/>
        <v>4492424</v>
      </c>
      <c r="N59" s="67">
        <f t="shared" si="6"/>
        <v>6221304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8854030</v>
      </c>
      <c r="X59" s="67">
        <f t="shared" si="6"/>
        <v>5261748</v>
      </c>
      <c r="Y59" s="67">
        <f t="shared" si="6"/>
        <v>3592282</v>
      </c>
      <c r="Z59" s="68">
        <f>+IF(X59&lt;&gt;0,+(Y59/X59)*100,0)</f>
        <v>68.271646608693544</v>
      </c>
      <c r="AA59" s="65">
        <f>SUM(AA56:AA58)</f>
        <v>10523510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>
        <v>-366263</v>
      </c>
      <c r="L6" s="22">
        <v>-357363</v>
      </c>
      <c r="M6" s="22">
        <v>-254633</v>
      </c>
      <c r="N6" s="22">
        <v>-978259</v>
      </c>
      <c r="O6" s="22"/>
      <c r="P6" s="22"/>
      <c r="Q6" s="22"/>
      <c r="R6" s="22"/>
      <c r="S6" s="22"/>
      <c r="T6" s="22"/>
      <c r="U6" s="22"/>
      <c r="V6" s="22"/>
      <c r="W6" s="22">
        <v>-2006169</v>
      </c>
      <c r="X6" s="22"/>
      <c r="Y6" s="22">
        <v>-2006169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52739719</v>
      </c>
      <c r="D8" s="20"/>
      <c r="E8" s="21">
        <v>55350650</v>
      </c>
      <c r="F8" s="22">
        <v>55350650</v>
      </c>
      <c r="G8" s="22">
        <v>4740693</v>
      </c>
      <c r="H8" s="22">
        <v>4908992</v>
      </c>
      <c r="I8" s="22">
        <v>4920060</v>
      </c>
      <c r="J8" s="22">
        <v>14569745</v>
      </c>
      <c r="K8" s="22">
        <v>4839453</v>
      </c>
      <c r="L8" s="22">
        <v>4853570</v>
      </c>
      <c r="M8" s="22">
        <v>4745053</v>
      </c>
      <c r="N8" s="22">
        <v>14438076</v>
      </c>
      <c r="O8" s="22"/>
      <c r="P8" s="22"/>
      <c r="Q8" s="22"/>
      <c r="R8" s="22"/>
      <c r="S8" s="22"/>
      <c r="T8" s="22"/>
      <c r="U8" s="22"/>
      <c r="V8" s="22"/>
      <c r="W8" s="22">
        <v>29007821</v>
      </c>
      <c r="X8" s="22">
        <v>27675324</v>
      </c>
      <c r="Y8" s="22">
        <v>1332497</v>
      </c>
      <c r="Z8" s="23">
        <v>4.8147476069295525</v>
      </c>
      <c r="AA8" s="20">
        <v>55350650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172557</v>
      </c>
      <c r="D25" s="20"/>
      <c r="E25" s="21">
        <v>652174</v>
      </c>
      <c r="F25" s="22">
        <v>652174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326088</v>
      </c>
      <c r="Y25" s="22">
        <v>-326088</v>
      </c>
      <c r="Z25" s="23">
        <v>-100</v>
      </c>
      <c r="AA25" s="20">
        <v>652174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1250179</v>
      </c>
      <c r="D28" s="20"/>
      <c r="E28" s="21"/>
      <c r="F28" s="22"/>
      <c r="G28" s="22">
        <v>110010</v>
      </c>
      <c r="H28" s="22">
        <v>121930</v>
      </c>
      <c r="I28" s="22">
        <v>115481</v>
      </c>
      <c r="J28" s="22">
        <v>347421</v>
      </c>
      <c r="K28" s="22">
        <v>105321</v>
      </c>
      <c r="L28" s="22">
        <v>108447</v>
      </c>
      <c r="M28" s="22">
        <v>101608</v>
      </c>
      <c r="N28" s="22">
        <v>315376</v>
      </c>
      <c r="O28" s="22"/>
      <c r="P28" s="22"/>
      <c r="Q28" s="22"/>
      <c r="R28" s="22"/>
      <c r="S28" s="22"/>
      <c r="T28" s="22"/>
      <c r="U28" s="22"/>
      <c r="V28" s="22"/>
      <c r="W28" s="22">
        <v>662797</v>
      </c>
      <c r="X28" s="22"/>
      <c r="Y28" s="22">
        <v>662797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54162455</v>
      </c>
      <c r="D32" s="29">
        <f t="shared" ref="D32:Y32" si="0">SUM(D6:D31)</f>
        <v>0</v>
      </c>
      <c r="E32" s="30">
        <f t="shared" si="0"/>
        <v>56002824</v>
      </c>
      <c r="F32" s="31">
        <f t="shared" si="0"/>
        <v>56002824</v>
      </c>
      <c r="G32" s="31">
        <f t="shared" si="0"/>
        <v>4466308</v>
      </c>
      <c r="H32" s="31">
        <f t="shared" si="0"/>
        <v>4670795</v>
      </c>
      <c r="I32" s="31">
        <f t="shared" si="0"/>
        <v>4752153</v>
      </c>
      <c r="J32" s="31">
        <f t="shared" si="0"/>
        <v>13889256</v>
      </c>
      <c r="K32" s="31">
        <f t="shared" si="0"/>
        <v>4578511</v>
      </c>
      <c r="L32" s="31">
        <f t="shared" si="0"/>
        <v>4604654</v>
      </c>
      <c r="M32" s="31">
        <f t="shared" si="0"/>
        <v>4592028</v>
      </c>
      <c r="N32" s="31">
        <f t="shared" si="0"/>
        <v>13775193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27664449</v>
      </c>
      <c r="X32" s="31">
        <f t="shared" si="0"/>
        <v>28001412</v>
      </c>
      <c r="Y32" s="31">
        <f t="shared" si="0"/>
        <v>-336963</v>
      </c>
      <c r="Z32" s="32">
        <f>+IF(X32&lt;&gt;0,+(Y32/X32)*100,0)</f>
        <v>-1.2033786010505472</v>
      </c>
      <c r="AA32" s="29">
        <f>SUM(AA6:AA31)</f>
        <v>56002824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26446266</v>
      </c>
      <c r="D34" s="20"/>
      <c r="E34" s="21">
        <v>28277820</v>
      </c>
      <c r="F34" s="22">
        <v>28277820</v>
      </c>
      <c r="G34" s="22">
        <v>1971042</v>
      </c>
      <c r="H34" s="22">
        <v>2098280</v>
      </c>
      <c r="I34" s="22">
        <v>2288091</v>
      </c>
      <c r="J34" s="22">
        <v>6357413</v>
      </c>
      <c r="K34" s="22">
        <v>1876272</v>
      </c>
      <c r="L34" s="22">
        <v>2087464</v>
      </c>
      <c r="M34" s="22">
        <v>2142948</v>
      </c>
      <c r="N34" s="22">
        <v>6106684</v>
      </c>
      <c r="O34" s="22"/>
      <c r="P34" s="22"/>
      <c r="Q34" s="22"/>
      <c r="R34" s="22"/>
      <c r="S34" s="22"/>
      <c r="T34" s="22"/>
      <c r="U34" s="22"/>
      <c r="V34" s="22"/>
      <c r="W34" s="22">
        <v>12464097</v>
      </c>
      <c r="X34" s="22">
        <v>14138916</v>
      </c>
      <c r="Y34" s="22">
        <v>-1674819</v>
      </c>
      <c r="Z34" s="23">
        <v>-11.845455479048042</v>
      </c>
      <c r="AA34" s="20">
        <v>28277820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855834</v>
      </c>
      <c r="D37" s="20"/>
      <c r="E37" s="21">
        <v>1196000</v>
      </c>
      <c r="F37" s="22">
        <v>1196000</v>
      </c>
      <c r="G37" s="22">
        <v>159412</v>
      </c>
      <c r="H37" s="22">
        <v>154908</v>
      </c>
      <c r="I37" s="22">
        <v>267626</v>
      </c>
      <c r="J37" s="22">
        <v>581946</v>
      </c>
      <c r="K37" s="22">
        <v>22512</v>
      </c>
      <c r="L37" s="22">
        <v>149716</v>
      </c>
      <c r="M37" s="22">
        <v>29625</v>
      </c>
      <c r="N37" s="22">
        <v>201853</v>
      </c>
      <c r="O37" s="22"/>
      <c r="P37" s="22"/>
      <c r="Q37" s="22"/>
      <c r="R37" s="22"/>
      <c r="S37" s="22"/>
      <c r="T37" s="22"/>
      <c r="U37" s="22"/>
      <c r="V37" s="22"/>
      <c r="W37" s="22">
        <v>783799</v>
      </c>
      <c r="X37" s="22">
        <v>597996</v>
      </c>
      <c r="Y37" s="22">
        <v>185803</v>
      </c>
      <c r="Z37" s="23">
        <v>31.070943618351965</v>
      </c>
      <c r="AA37" s="20">
        <v>1196000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7541286</v>
      </c>
      <c r="D39" s="20"/>
      <c r="E39" s="21">
        <v>7615051</v>
      </c>
      <c r="F39" s="22">
        <v>7615051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7615051</v>
      </c>
    </row>
    <row r="40" spans="1:27" x14ac:dyDescent="0.25">
      <c r="A40" s="19" t="s">
        <v>40</v>
      </c>
      <c r="B40" s="15" t="s">
        <v>32</v>
      </c>
      <c r="C40" s="20">
        <v>281234</v>
      </c>
      <c r="D40" s="20"/>
      <c r="E40" s="21">
        <v>190307</v>
      </c>
      <c r="F40" s="22">
        <v>190307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95154</v>
      </c>
      <c r="Y40" s="22">
        <v>-95154</v>
      </c>
      <c r="Z40" s="23">
        <v>-100</v>
      </c>
      <c r="AA40" s="20">
        <v>190307</v>
      </c>
    </row>
    <row r="41" spans="1:27" x14ac:dyDescent="0.25">
      <c r="A41" s="19" t="s">
        <v>66</v>
      </c>
      <c r="B41" s="15" t="s">
        <v>32</v>
      </c>
      <c r="C41" s="20">
        <v>1079817</v>
      </c>
      <c r="D41" s="20"/>
      <c r="E41" s="21">
        <v>1720000</v>
      </c>
      <c r="F41" s="22">
        <v>1720000</v>
      </c>
      <c r="G41" s="22">
        <v>23793</v>
      </c>
      <c r="H41" s="22">
        <v>1781</v>
      </c>
      <c r="I41" s="22"/>
      <c r="J41" s="22">
        <v>25574</v>
      </c>
      <c r="K41" s="22">
        <v>50421</v>
      </c>
      <c r="L41" s="22">
        <v>17997</v>
      </c>
      <c r="M41" s="22">
        <v>55301</v>
      </c>
      <c r="N41" s="22">
        <v>123719</v>
      </c>
      <c r="O41" s="22"/>
      <c r="P41" s="22"/>
      <c r="Q41" s="22"/>
      <c r="R41" s="22"/>
      <c r="S41" s="22"/>
      <c r="T41" s="22"/>
      <c r="U41" s="22"/>
      <c r="V41" s="22"/>
      <c r="W41" s="22">
        <v>149293</v>
      </c>
      <c r="X41" s="22">
        <v>859998</v>
      </c>
      <c r="Y41" s="22">
        <v>-710705</v>
      </c>
      <c r="Z41" s="23">
        <v>-82.640308465833641</v>
      </c>
      <c r="AA41" s="20">
        <v>1720000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626589</v>
      </c>
      <c r="D44" s="20"/>
      <c r="E44" s="21">
        <v>1306551</v>
      </c>
      <c r="F44" s="22">
        <v>1306551</v>
      </c>
      <c r="G44" s="22">
        <v>17987</v>
      </c>
      <c r="H44" s="22">
        <v>159476</v>
      </c>
      <c r="I44" s="22">
        <v>77748</v>
      </c>
      <c r="J44" s="22">
        <v>255211</v>
      </c>
      <c r="K44" s="22">
        <v>59515</v>
      </c>
      <c r="L44" s="22">
        <v>42642</v>
      </c>
      <c r="M44" s="22">
        <v>20969</v>
      </c>
      <c r="N44" s="22">
        <v>123126</v>
      </c>
      <c r="O44" s="22"/>
      <c r="P44" s="22"/>
      <c r="Q44" s="22"/>
      <c r="R44" s="22"/>
      <c r="S44" s="22"/>
      <c r="T44" s="22"/>
      <c r="U44" s="22"/>
      <c r="V44" s="22"/>
      <c r="W44" s="22">
        <v>378337</v>
      </c>
      <c r="X44" s="22">
        <v>653274</v>
      </c>
      <c r="Y44" s="22">
        <v>-274937</v>
      </c>
      <c r="Z44" s="23">
        <v>-42.086015974920173</v>
      </c>
      <c r="AA44" s="20">
        <v>1306551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36831026</v>
      </c>
      <c r="D47" s="29">
        <f t="shared" ref="D47:Y47" si="1">SUM(D34:D46)</f>
        <v>0</v>
      </c>
      <c r="E47" s="30">
        <f t="shared" si="1"/>
        <v>40305729</v>
      </c>
      <c r="F47" s="31">
        <f t="shared" si="1"/>
        <v>40305729</v>
      </c>
      <c r="G47" s="31">
        <f t="shared" si="1"/>
        <v>2172234</v>
      </c>
      <c r="H47" s="31">
        <f t="shared" si="1"/>
        <v>2414445</v>
      </c>
      <c r="I47" s="31">
        <f t="shared" si="1"/>
        <v>2633465</v>
      </c>
      <c r="J47" s="31">
        <f t="shared" si="1"/>
        <v>7220144</v>
      </c>
      <c r="K47" s="31">
        <f t="shared" si="1"/>
        <v>2008720</v>
      </c>
      <c r="L47" s="31">
        <f t="shared" si="1"/>
        <v>2297819</v>
      </c>
      <c r="M47" s="31">
        <f t="shared" si="1"/>
        <v>2248843</v>
      </c>
      <c r="N47" s="31">
        <f t="shared" si="1"/>
        <v>6555382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13775526</v>
      </c>
      <c r="X47" s="31">
        <f t="shared" si="1"/>
        <v>16345338</v>
      </c>
      <c r="Y47" s="31">
        <f t="shared" si="1"/>
        <v>-2569812</v>
      </c>
      <c r="Z47" s="32">
        <f>+IF(X47&lt;&gt;0,+(Y47/X47)*100,0)</f>
        <v>-15.721987517174622</v>
      </c>
      <c r="AA47" s="29">
        <f>SUM(AA34:AA46)</f>
        <v>40305729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17331429</v>
      </c>
      <c r="D48" s="39">
        <f t="shared" si="2"/>
        <v>0</v>
      </c>
      <c r="E48" s="40">
        <f t="shared" si="2"/>
        <v>15697095</v>
      </c>
      <c r="F48" s="41">
        <f t="shared" si="2"/>
        <v>15697095</v>
      </c>
      <c r="G48" s="41">
        <f t="shared" si="2"/>
        <v>2294074</v>
      </c>
      <c r="H48" s="41">
        <f t="shared" si="2"/>
        <v>2256350</v>
      </c>
      <c r="I48" s="41">
        <f t="shared" si="2"/>
        <v>2118688</v>
      </c>
      <c r="J48" s="41">
        <f t="shared" si="2"/>
        <v>6669112</v>
      </c>
      <c r="K48" s="41">
        <f t="shared" si="2"/>
        <v>2569791</v>
      </c>
      <c r="L48" s="41">
        <f t="shared" si="2"/>
        <v>2306835</v>
      </c>
      <c r="M48" s="41">
        <f t="shared" si="2"/>
        <v>2343185</v>
      </c>
      <c r="N48" s="41">
        <f t="shared" si="2"/>
        <v>7219811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13888923</v>
      </c>
      <c r="X48" s="41">
        <f t="shared" si="2"/>
        <v>11656074</v>
      </c>
      <c r="Y48" s="41">
        <f t="shared" si="2"/>
        <v>2232849</v>
      </c>
      <c r="Z48" s="42">
        <f>+IF(X48&lt;&gt;0,+(Y48/X48)*100,0)</f>
        <v>19.156098356959642</v>
      </c>
      <c r="AA48" s="39">
        <f>+AA32-AA47</f>
        <v>15697095</v>
      </c>
    </row>
    <row r="49" spans="1:27" x14ac:dyDescent="0.25">
      <c r="A49" s="43" t="s">
        <v>74</v>
      </c>
      <c r="B49" s="15" t="s">
        <v>32</v>
      </c>
      <c r="C49" s="20">
        <v>1150380</v>
      </c>
      <c r="D49" s="20"/>
      <c r="E49" s="21">
        <v>4347826</v>
      </c>
      <c r="F49" s="22">
        <v>4347826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2173914</v>
      </c>
      <c r="Y49" s="22">
        <v>-2173914</v>
      </c>
      <c r="Z49" s="23">
        <v>-100</v>
      </c>
      <c r="AA49" s="20">
        <v>4347826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18481809</v>
      </c>
      <c r="D51" s="48">
        <f t="shared" si="3"/>
        <v>0</v>
      </c>
      <c r="E51" s="49">
        <f t="shared" si="3"/>
        <v>20044921</v>
      </c>
      <c r="F51" s="50">
        <f t="shared" si="3"/>
        <v>20044921</v>
      </c>
      <c r="G51" s="50">
        <f t="shared" si="3"/>
        <v>2294074</v>
      </c>
      <c r="H51" s="50">
        <f t="shared" si="3"/>
        <v>2256350</v>
      </c>
      <c r="I51" s="50">
        <f t="shared" si="3"/>
        <v>2118688</v>
      </c>
      <c r="J51" s="50">
        <f t="shared" si="3"/>
        <v>6669112</v>
      </c>
      <c r="K51" s="50">
        <f t="shared" si="3"/>
        <v>2569791</v>
      </c>
      <c r="L51" s="50">
        <f t="shared" si="3"/>
        <v>2306835</v>
      </c>
      <c r="M51" s="50">
        <f t="shared" si="3"/>
        <v>2343185</v>
      </c>
      <c r="N51" s="50">
        <f t="shared" si="3"/>
        <v>7219811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13888923</v>
      </c>
      <c r="X51" s="50">
        <f t="shared" si="3"/>
        <v>13829988</v>
      </c>
      <c r="Y51" s="50">
        <f t="shared" si="3"/>
        <v>58935</v>
      </c>
      <c r="Z51" s="51">
        <f>+IF(X51&lt;&gt;0,+(Y51/X51)*100,0)</f>
        <v>0.42613919838542158</v>
      </c>
      <c r="AA51" s="48">
        <f>SUM(AA48:AA50)</f>
        <v>20044921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18481809</v>
      </c>
      <c r="D53" s="54">
        <f>+D51-D52</f>
        <v>0</v>
      </c>
      <c r="E53" s="55">
        <f t="shared" si="4"/>
        <v>20044921</v>
      </c>
      <c r="F53" s="56">
        <f t="shared" si="4"/>
        <v>20044921</v>
      </c>
      <c r="G53" s="56">
        <f t="shared" si="4"/>
        <v>2294074</v>
      </c>
      <c r="H53" s="56">
        <f t="shared" si="4"/>
        <v>2256350</v>
      </c>
      <c r="I53" s="56">
        <f t="shared" si="4"/>
        <v>2118688</v>
      </c>
      <c r="J53" s="56">
        <f t="shared" si="4"/>
        <v>6669112</v>
      </c>
      <c r="K53" s="56">
        <f t="shared" si="4"/>
        <v>2569791</v>
      </c>
      <c r="L53" s="56">
        <f t="shared" si="4"/>
        <v>2306835</v>
      </c>
      <c r="M53" s="56">
        <f t="shared" si="4"/>
        <v>2343185</v>
      </c>
      <c r="N53" s="56">
        <f t="shared" si="4"/>
        <v>7219811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13888923</v>
      </c>
      <c r="X53" s="56">
        <f t="shared" si="4"/>
        <v>13829988</v>
      </c>
      <c r="Y53" s="56">
        <f t="shared" si="4"/>
        <v>58935</v>
      </c>
      <c r="Z53" s="57">
        <f>+IF(X53&lt;&gt;0,+(Y53/X53)*100,0)</f>
        <v>0.42613919838542158</v>
      </c>
      <c r="AA53" s="54">
        <f>+AA51-AA52</f>
        <v>20044921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18481809</v>
      </c>
      <c r="D56" s="48">
        <f>SUM(D53:D55)</f>
        <v>0</v>
      </c>
      <c r="E56" s="49">
        <f t="shared" si="5"/>
        <v>20044921</v>
      </c>
      <c r="F56" s="50">
        <f t="shared" si="5"/>
        <v>20044921</v>
      </c>
      <c r="G56" s="50">
        <f t="shared" si="5"/>
        <v>2294074</v>
      </c>
      <c r="H56" s="50">
        <f t="shared" si="5"/>
        <v>2256350</v>
      </c>
      <c r="I56" s="50">
        <f t="shared" si="5"/>
        <v>2118688</v>
      </c>
      <c r="J56" s="50">
        <f t="shared" si="5"/>
        <v>6669112</v>
      </c>
      <c r="K56" s="50">
        <f t="shared" si="5"/>
        <v>2569791</v>
      </c>
      <c r="L56" s="50">
        <f t="shared" si="5"/>
        <v>2306835</v>
      </c>
      <c r="M56" s="50">
        <f t="shared" si="5"/>
        <v>2343185</v>
      </c>
      <c r="N56" s="50">
        <f t="shared" si="5"/>
        <v>7219811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13888923</v>
      </c>
      <c r="X56" s="50">
        <f t="shared" si="5"/>
        <v>13829988</v>
      </c>
      <c r="Y56" s="50">
        <f t="shared" si="5"/>
        <v>58935</v>
      </c>
      <c r="Z56" s="51">
        <f>+IF(X56&lt;&gt;0,+(Y56/X56)*100,0)</f>
        <v>0.42613919838542158</v>
      </c>
      <c r="AA56" s="48">
        <f>SUM(AA53:AA55)</f>
        <v>20044921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18481809</v>
      </c>
      <c r="D59" s="65">
        <f>SUM(D56:D58)</f>
        <v>0</v>
      </c>
      <c r="E59" s="66">
        <f t="shared" si="6"/>
        <v>20044921</v>
      </c>
      <c r="F59" s="67">
        <f t="shared" si="6"/>
        <v>20044921</v>
      </c>
      <c r="G59" s="67">
        <f t="shared" si="6"/>
        <v>2294074</v>
      </c>
      <c r="H59" s="67">
        <f t="shared" si="6"/>
        <v>2256350</v>
      </c>
      <c r="I59" s="67">
        <f t="shared" si="6"/>
        <v>2118688</v>
      </c>
      <c r="J59" s="67">
        <f t="shared" si="6"/>
        <v>6669112</v>
      </c>
      <c r="K59" s="67">
        <f t="shared" si="6"/>
        <v>2569791</v>
      </c>
      <c r="L59" s="67">
        <f t="shared" si="6"/>
        <v>2306835</v>
      </c>
      <c r="M59" s="67">
        <f t="shared" si="6"/>
        <v>2343185</v>
      </c>
      <c r="N59" s="67">
        <f t="shared" si="6"/>
        <v>7219811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13888923</v>
      </c>
      <c r="X59" s="67">
        <f t="shared" si="6"/>
        <v>13829988</v>
      </c>
      <c r="Y59" s="67">
        <f t="shared" si="6"/>
        <v>58935</v>
      </c>
      <c r="Z59" s="68">
        <f>+IF(X59&lt;&gt;0,+(Y59/X59)*100,0)</f>
        <v>0.42613919838542158</v>
      </c>
      <c r="AA59" s="65">
        <f>SUM(AA56:AA58)</f>
        <v>20044921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>
        <v>9306316</v>
      </c>
      <c r="L8" s="22">
        <v>9427942</v>
      </c>
      <c r="M8" s="22">
        <v>9333872</v>
      </c>
      <c r="N8" s="22">
        <v>28068130</v>
      </c>
      <c r="O8" s="22"/>
      <c r="P8" s="22"/>
      <c r="Q8" s="22"/>
      <c r="R8" s="22"/>
      <c r="S8" s="22"/>
      <c r="T8" s="22"/>
      <c r="U8" s="22"/>
      <c r="V8" s="22"/>
      <c r="W8" s="22">
        <v>56464086</v>
      </c>
      <c r="X8" s="22">
        <v>47944902</v>
      </c>
      <c r="Y8" s="22">
        <v>8519184</v>
      </c>
      <c r="Z8" s="23">
        <v>17.768696242199013</v>
      </c>
      <c r="AA8" s="20">
        <v>95889828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>
        <v>2127580</v>
      </c>
      <c r="L13" s="22">
        <v>2150355</v>
      </c>
      <c r="M13" s="22">
        <v>2134532</v>
      </c>
      <c r="N13" s="22">
        <v>6412467</v>
      </c>
      <c r="O13" s="22"/>
      <c r="P13" s="22"/>
      <c r="Q13" s="22"/>
      <c r="R13" s="22"/>
      <c r="S13" s="22"/>
      <c r="T13" s="22"/>
      <c r="U13" s="22"/>
      <c r="V13" s="22"/>
      <c r="W13" s="22">
        <v>12692339</v>
      </c>
      <c r="X13" s="22">
        <v>9499998</v>
      </c>
      <c r="Y13" s="22">
        <v>3192341</v>
      </c>
      <c r="Z13" s="23">
        <v>33.603596548125594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>
        <v>77036</v>
      </c>
      <c r="L26" s="22">
        <v>79332</v>
      </c>
      <c r="M26" s="22">
        <v>80120</v>
      </c>
      <c r="N26" s="22">
        <v>236488</v>
      </c>
      <c r="O26" s="22"/>
      <c r="P26" s="22"/>
      <c r="Q26" s="22"/>
      <c r="R26" s="22"/>
      <c r="S26" s="22"/>
      <c r="T26" s="22"/>
      <c r="U26" s="22"/>
      <c r="V26" s="22"/>
      <c r="W26" s="22">
        <v>458415</v>
      </c>
      <c r="X26" s="22"/>
      <c r="Y26" s="22">
        <v>458415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3188238</v>
      </c>
      <c r="D28" s="20"/>
      <c r="E28" s="21">
        <v>3400000</v>
      </c>
      <c r="F28" s="22">
        <v>3400000</v>
      </c>
      <c r="G28" s="22">
        <v>303182</v>
      </c>
      <c r="H28" s="22">
        <v>303020</v>
      </c>
      <c r="I28" s="22">
        <v>301721</v>
      </c>
      <c r="J28" s="22">
        <v>907923</v>
      </c>
      <c r="K28" s="22">
        <v>304644</v>
      </c>
      <c r="L28" s="22">
        <v>304968</v>
      </c>
      <c r="M28" s="22">
        <v>306268</v>
      </c>
      <c r="N28" s="22">
        <v>915880</v>
      </c>
      <c r="O28" s="22"/>
      <c r="P28" s="22"/>
      <c r="Q28" s="22"/>
      <c r="R28" s="22"/>
      <c r="S28" s="22"/>
      <c r="T28" s="22"/>
      <c r="U28" s="22"/>
      <c r="V28" s="22"/>
      <c r="W28" s="22">
        <v>1823803</v>
      </c>
      <c r="X28" s="22">
        <v>1699998</v>
      </c>
      <c r="Y28" s="22">
        <v>123805</v>
      </c>
      <c r="Z28" s="23">
        <v>7.2826556266536784</v>
      </c>
      <c r="AA28" s="20">
        <v>3400000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121172622</v>
      </c>
      <c r="D32" s="29">
        <f t="shared" ref="D32:Y32" si="0">SUM(D6:D31)</f>
        <v>0</v>
      </c>
      <c r="E32" s="30">
        <f t="shared" si="0"/>
        <v>118289828</v>
      </c>
      <c r="F32" s="31">
        <f t="shared" si="0"/>
        <v>118289828</v>
      </c>
      <c r="G32" s="31">
        <f t="shared" si="0"/>
        <v>12059238</v>
      </c>
      <c r="H32" s="31">
        <f t="shared" si="0"/>
        <v>11962344</v>
      </c>
      <c r="I32" s="31">
        <f t="shared" si="0"/>
        <v>11784096</v>
      </c>
      <c r="J32" s="31">
        <f t="shared" si="0"/>
        <v>35805678</v>
      </c>
      <c r="K32" s="31">
        <f t="shared" si="0"/>
        <v>11815576</v>
      </c>
      <c r="L32" s="31">
        <f t="shared" si="0"/>
        <v>11962597</v>
      </c>
      <c r="M32" s="31">
        <f t="shared" si="0"/>
        <v>11854792</v>
      </c>
      <c r="N32" s="31">
        <f t="shared" si="0"/>
        <v>35632965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71438643</v>
      </c>
      <c r="X32" s="31">
        <f t="shared" si="0"/>
        <v>59144898</v>
      </c>
      <c r="Y32" s="31">
        <f t="shared" si="0"/>
        <v>12293745</v>
      </c>
      <c r="Z32" s="32">
        <f>+IF(X32&lt;&gt;0,+(Y32/X32)*100,0)</f>
        <v>20.785808101317546</v>
      </c>
      <c r="AA32" s="29">
        <f>SUM(AA6:AA31)</f>
        <v>118289828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75685486</v>
      </c>
      <c r="D34" s="20"/>
      <c r="E34" s="21">
        <v>63659503</v>
      </c>
      <c r="F34" s="22">
        <v>63659503</v>
      </c>
      <c r="G34" s="22">
        <v>5662038</v>
      </c>
      <c r="H34" s="22">
        <v>4281793</v>
      </c>
      <c r="I34" s="22">
        <v>5208195</v>
      </c>
      <c r="J34" s="22">
        <v>15152026</v>
      </c>
      <c r="K34" s="22">
        <v>5869805</v>
      </c>
      <c r="L34" s="22">
        <v>5684386</v>
      </c>
      <c r="M34" s="22">
        <v>6089445</v>
      </c>
      <c r="N34" s="22">
        <v>17643636</v>
      </c>
      <c r="O34" s="22"/>
      <c r="P34" s="22"/>
      <c r="Q34" s="22"/>
      <c r="R34" s="22"/>
      <c r="S34" s="22"/>
      <c r="T34" s="22"/>
      <c r="U34" s="22"/>
      <c r="V34" s="22"/>
      <c r="W34" s="22">
        <v>32795662</v>
      </c>
      <c r="X34" s="22">
        <v>31829880</v>
      </c>
      <c r="Y34" s="22">
        <v>965782</v>
      </c>
      <c r="Z34" s="23">
        <v>3.0341993120929138</v>
      </c>
      <c r="AA34" s="20">
        <v>63659503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17971245</v>
      </c>
      <c r="D37" s="20"/>
      <c r="E37" s="21">
        <v>22036000</v>
      </c>
      <c r="F37" s="22">
        <v>22036000</v>
      </c>
      <c r="G37" s="22">
        <v>565733</v>
      </c>
      <c r="H37" s="22">
        <v>1623715</v>
      </c>
      <c r="I37" s="22">
        <v>2230129</v>
      </c>
      <c r="J37" s="22">
        <v>4419577</v>
      </c>
      <c r="K37" s="22">
        <v>5507310</v>
      </c>
      <c r="L37" s="22">
        <v>2350039</v>
      </c>
      <c r="M37" s="22">
        <v>1445309</v>
      </c>
      <c r="N37" s="22">
        <v>9302658</v>
      </c>
      <c r="O37" s="22"/>
      <c r="P37" s="22"/>
      <c r="Q37" s="22"/>
      <c r="R37" s="22"/>
      <c r="S37" s="22"/>
      <c r="T37" s="22"/>
      <c r="U37" s="22"/>
      <c r="V37" s="22"/>
      <c r="W37" s="22">
        <v>13722235</v>
      </c>
      <c r="X37" s="22">
        <v>11018040</v>
      </c>
      <c r="Y37" s="22">
        <v>2704195</v>
      </c>
      <c r="Z37" s="23">
        <v>24.543339831766811</v>
      </c>
      <c r="AA37" s="20">
        <v>22036000</v>
      </c>
    </row>
    <row r="38" spans="1:27" x14ac:dyDescent="0.25">
      <c r="A38" s="19" t="s">
        <v>64</v>
      </c>
      <c r="B38" s="15" t="s">
        <v>32</v>
      </c>
      <c r="C38" s="20">
        <v>11500000</v>
      </c>
      <c r="D38" s="20"/>
      <c r="E38" s="21">
        <v>14500000</v>
      </c>
      <c r="F38" s="22">
        <v>14500000</v>
      </c>
      <c r="G38" s="22"/>
      <c r="H38" s="22"/>
      <c r="I38" s="22">
        <v>3625000</v>
      </c>
      <c r="J38" s="22">
        <v>3625000</v>
      </c>
      <c r="K38" s="22"/>
      <c r="L38" s="22">
        <v>3625000</v>
      </c>
      <c r="M38" s="22"/>
      <c r="N38" s="22">
        <v>3625000</v>
      </c>
      <c r="O38" s="22"/>
      <c r="P38" s="22"/>
      <c r="Q38" s="22"/>
      <c r="R38" s="22"/>
      <c r="S38" s="22"/>
      <c r="T38" s="22"/>
      <c r="U38" s="22"/>
      <c r="V38" s="22"/>
      <c r="W38" s="22">
        <v>7250000</v>
      </c>
      <c r="X38" s="22">
        <v>7250004</v>
      </c>
      <c r="Y38" s="22">
        <v>-4</v>
      </c>
      <c r="Z38" s="23"/>
      <c r="AA38" s="20">
        <v>14500000</v>
      </c>
    </row>
    <row r="39" spans="1:27" x14ac:dyDescent="0.25">
      <c r="A39" s="19" t="s">
        <v>65</v>
      </c>
      <c r="B39" s="15" t="s">
        <v>32</v>
      </c>
      <c r="C39" s="20">
        <v>12290018</v>
      </c>
      <c r="D39" s="20"/>
      <c r="E39" s="21">
        <v>15000000</v>
      </c>
      <c r="F39" s="22">
        <v>15000000</v>
      </c>
      <c r="G39" s="22"/>
      <c r="H39" s="22"/>
      <c r="I39" s="22">
        <v>3750000</v>
      </c>
      <c r="J39" s="22">
        <v>3750000</v>
      </c>
      <c r="K39" s="22"/>
      <c r="L39" s="22"/>
      <c r="M39" s="22">
        <v>3750000</v>
      </c>
      <c r="N39" s="22">
        <v>3750000</v>
      </c>
      <c r="O39" s="22"/>
      <c r="P39" s="22"/>
      <c r="Q39" s="22"/>
      <c r="R39" s="22"/>
      <c r="S39" s="22"/>
      <c r="T39" s="22"/>
      <c r="U39" s="22"/>
      <c r="V39" s="22"/>
      <c r="W39" s="22">
        <v>7500000</v>
      </c>
      <c r="X39" s="22">
        <v>7500000</v>
      </c>
      <c r="Y39" s="22"/>
      <c r="Z39" s="23"/>
      <c r="AA39" s="20">
        <v>15000000</v>
      </c>
    </row>
    <row r="40" spans="1:27" x14ac:dyDescent="0.25">
      <c r="A40" s="19" t="s">
        <v>40</v>
      </c>
      <c r="B40" s="15" t="s">
        <v>32</v>
      </c>
      <c r="C40" s="20">
        <v>2220613</v>
      </c>
      <c r="D40" s="20"/>
      <c r="E40" s="21">
        <v>1808438</v>
      </c>
      <c r="F40" s="22">
        <v>1808438</v>
      </c>
      <c r="G40" s="22"/>
      <c r="H40" s="22"/>
      <c r="I40" s="22"/>
      <c r="J40" s="22"/>
      <c r="K40" s="22"/>
      <c r="L40" s="22"/>
      <c r="M40" s="22">
        <v>931340</v>
      </c>
      <c r="N40" s="22">
        <v>931340</v>
      </c>
      <c r="O40" s="22"/>
      <c r="P40" s="22"/>
      <c r="Q40" s="22"/>
      <c r="R40" s="22"/>
      <c r="S40" s="22"/>
      <c r="T40" s="22"/>
      <c r="U40" s="22"/>
      <c r="V40" s="22"/>
      <c r="W40" s="22">
        <v>931340</v>
      </c>
      <c r="X40" s="22">
        <v>904224</v>
      </c>
      <c r="Y40" s="22">
        <v>27116</v>
      </c>
      <c r="Z40" s="23">
        <v>2.9988144530558798</v>
      </c>
      <c r="AA40" s="20">
        <v>1808438</v>
      </c>
    </row>
    <row r="41" spans="1:27" x14ac:dyDescent="0.25">
      <c r="A41" s="19" t="s">
        <v>66</v>
      </c>
      <c r="B41" s="15" t="s">
        <v>32</v>
      </c>
      <c r="C41" s="20">
        <v>3482</v>
      </c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2413938</v>
      </c>
      <c r="D44" s="20"/>
      <c r="E44" s="21">
        <v>2398647</v>
      </c>
      <c r="F44" s="22">
        <v>2398647</v>
      </c>
      <c r="G44" s="22">
        <v>13729</v>
      </c>
      <c r="H44" s="22">
        <v>211385</v>
      </c>
      <c r="I44" s="22">
        <v>159239</v>
      </c>
      <c r="J44" s="22">
        <v>384353</v>
      </c>
      <c r="K44" s="22">
        <v>120537</v>
      </c>
      <c r="L44" s="22">
        <v>127133</v>
      </c>
      <c r="M44" s="22">
        <v>27432</v>
      </c>
      <c r="N44" s="22">
        <v>275102</v>
      </c>
      <c r="O44" s="22"/>
      <c r="P44" s="22"/>
      <c r="Q44" s="22"/>
      <c r="R44" s="22"/>
      <c r="S44" s="22"/>
      <c r="T44" s="22"/>
      <c r="U44" s="22"/>
      <c r="V44" s="22"/>
      <c r="W44" s="22">
        <v>659455</v>
      </c>
      <c r="X44" s="22">
        <v>1199370</v>
      </c>
      <c r="Y44" s="22">
        <v>-539915</v>
      </c>
      <c r="Z44" s="23">
        <v>-45.016550355603357</v>
      </c>
      <c r="AA44" s="20">
        <v>2398647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122084782</v>
      </c>
      <c r="D47" s="29">
        <f t="shared" ref="D47:Y47" si="1">SUM(D34:D46)</f>
        <v>0</v>
      </c>
      <c r="E47" s="30">
        <f t="shared" si="1"/>
        <v>119432588</v>
      </c>
      <c r="F47" s="31">
        <f t="shared" si="1"/>
        <v>119432588</v>
      </c>
      <c r="G47" s="31">
        <f t="shared" si="1"/>
        <v>6241500</v>
      </c>
      <c r="H47" s="31">
        <f t="shared" si="1"/>
        <v>6116893</v>
      </c>
      <c r="I47" s="31">
        <f t="shared" si="1"/>
        <v>14972563</v>
      </c>
      <c r="J47" s="31">
        <f t="shared" si="1"/>
        <v>27330956</v>
      </c>
      <c r="K47" s="31">
        <f t="shared" si="1"/>
        <v>11497652</v>
      </c>
      <c r="L47" s="31">
        <f t="shared" si="1"/>
        <v>11786558</v>
      </c>
      <c r="M47" s="31">
        <f t="shared" si="1"/>
        <v>12243526</v>
      </c>
      <c r="N47" s="31">
        <f t="shared" si="1"/>
        <v>35527736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62858692</v>
      </c>
      <c r="X47" s="31">
        <f t="shared" si="1"/>
        <v>59716518</v>
      </c>
      <c r="Y47" s="31">
        <f t="shared" si="1"/>
        <v>3142174</v>
      </c>
      <c r="Z47" s="32">
        <f>+IF(X47&lt;&gt;0,+(Y47/X47)*100,0)</f>
        <v>5.2618171742699404</v>
      </c>
      <c r="AA47" s="29">
        <f>SUM(AA34:AA46)</f>
        <v>119432588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-912160</v>
      </c>
      <c r="D48" s="39">
        <f t="shared" si="2"/>
        <v>0</v>
      </c>
      <c r="E48" s="40">
        <f t="shared" si="2"/>
        <v>-1142760</v>
      </c>
      <c r="F48" s="41">
        <f t="shared" si="2"/>
        <v>-1142760</v>
      </c>
      <c r="G48" s="41">
        <f t="shared" si="2"/>
        <v>5817738</v>
      </c>
      <c r="H48" s="41">
        <f t="shared" si="2"/>
        <v>5845451</v>
      </c>
      <c r="I48" s="41">
        <f t="shared" si="2"/>
        <v>-3188467</v>
      </c>
      <c r="J48" s="41">
        <f t="shared" si="2"/>
        <v>8474722</v>
      </c>
      <c r="K48" s="41">
        <f t="shared" si="2"/>
        <v>317924</v>
      </c>
      <c r="L48" s="41">
        <f t="shared" si="2"/>
        <v>176039</v>
      </c>
      <c r="M48" s="41">
        <f t="shared" si="2"/>
        <v>-388734</v>
      </c>
      <c r="N48" s="41">
        <f t="shared" si="2"/>
        <v>105229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8579951</v>
      </c>
      <c r="X48" s="41">
        <f t="shared" si="2"/>
        <v>-571620</v>
      </c>
      <c r="Y48" s="41">
        <f t="shared" si="2"/>
        <v>9151571</v>
      </c>
      <c r="Z48" s="42">
        <f>+IF(X48&lt;&gt;0,+(Y48/X48)*100,0)</f>
        <v>-1600.98859382107</v>
      </c>
      <c r="AA48" s="39">
        <f>+AA32-AA47</f>
        <v>-1142760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-912160</v>
      </c>
      <c r="D51" s="48">
        <f t="shared" si="3"/>
        <v>0</v>
      </c>
      <c r="E51" s="49">
        <f t="shared" si="3"/>
        <v>-1142760</v>
      </c>
      <c r="F51" s="50">
        <f t="shared" si="3"/>
        <v>-1142760</v>
      </c>
      <c r="G51" s="50">
        <f t="shared" si="3"/>
        <v>5817738</v>
      </c>
      <c r="H51" s="50">
        <f t="shared" si="3"/>
        <v>5845451</v>
      </c>
      <c r="I51" s="50">
        <f t="shared" si="3"/>
        <v>-3188467</v>
      </c>
      <c r="J51" s="50">
        <f t="shared" si="3"/>
        <v>8474722</v>
      </c>
      <c r="K51" s="50">
        <f t="shared" si="3"/>
        <v>317924</v>
      </c>
      <c r="L51" s="50">
        <f t="shared" si="3"/>
        <v>176039</v>
      </c>
      <c r="M51" s="50">
        <f t="shared" si="3"/>
        <v>-388734</v>
      </c>
      <c r="N51" s="50">
        <f t="shared" si="3"/>
        <v>105229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8579951</v>
      </c>
      <c r="X51" s="50">
        <f t="shared" si="3"/>
        <v>-571620</v>
      </c>
      <c r="Y51" s="50">
        <f t="shared" si="3"/>
        <v>9151571</v>
      </c>
      <c r="Z51" s="51">
        <f>+IF(X51&lt;&gt;0,+(Y51/X51)*100,0)</f>
        <v>-1600.98859382107</v>
      </c>
      <c r="AA51" s="48">
        <f>SUM(AA48:AA50)</f>
        <v>-1142760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-912160</v>
      </c>
      <c r="D53" s="54">
        <f>+D51-D52</f>
        <v>0</v>
      </c>
      <c r="E53" s="55">
        <f t="shared" si="4"/>
        <v>-1142760</v>
      </c>
      <c r="F53" s="56">
        <f t="shared" si="4"/>
        <v>-1142760</v>
      </c>
      <c r="G53" s="56">
        <f t="shared" si="4"/>
        <v>5817738</v>
      </c>
      <c r="H53" s="56">
        <f t="shared" si="4"/>
        <v>5845451</v>
      </c>
      <c r="I53" s="56">
        <f t="shared" si="4"/>
        <v>-3188467</v>
      </c>
      <c r="J53" s="56">
        <f t="shared" si="4"/>
        <v>8474722</v>
      </c>
      <c r="K53" s="56">
        <f t="shared" si="4"/>
        <v>317924</v>
      </c>
      <c r="L53" s="56">
        <f t="shared" si="4"/>
        <v>176039</v>
      </c>
      <c r="M53" s="56">
        <f t="shared" si="4"/>
        <v>-388734</v>
      </c>
      <c r="N53" s="56">
        <f t="shared" si="4"/>
        <v>105229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8579951</v>
      </c>
      <c r="X53" s="56">
        <f t="shared" si="4"/>
        <v>-571620</v>
      </c>
      <c r="Y53" s="56">
        <f t="shared" si="4"/>
        <v>9151571</v>
      </c>
      <c r="Z53" s="57">
        <f>+IF(X53&lt;&gt;0,+(Y53/X53)*100,0)</f>
        <v>-1600.98859382107</v>
      </c>
      <c r="AA53" s="54">
        <f>+AA51-AA52</f>
        <v>-1142760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-912160</v>
      </c>
      <c r="D56" s="48">
        <f>SUM(D53:D55)</f>
        <v>0</v>
      </c>
      <c r="E56" s="49">
        <f t="shared" si="5"/>
        <v>-1142760</v>
      </c>
      <c r="F56" s="50">
        <f t="shared" si="5"/>
        <v>-1142760</v>
      </c>
      <c r="G56" s="50">
        <f t="shared" si="5"/>
        <v>5817738</v>
      </c>
      <c r="H56" s="50">
        <f t="shared" si="5"/>
        <v>5845451</v>
      </c>
      <c r="I56" s="50">
        <f t="shared" si="5"/>
        <v>-3188467</v>
      </c>
      <c r="J56" s="50">
        <f t="shared" si="5"/>
        <v>8474722</v>
      </c>
      <c r="K56" s="50">
        <f t="shared" si="5"/>
        <v>317924</v>
      </c>
      <c r="L56" s="50">
        <f t="shared" si="5"/>
        <v>176039</v>
      </c>
      <c r="M56" s="50">
        <f t="shared" si="5"/>
        <v>-388734</v>
      </c>
      <c r="N56" s="50">
        <f t="shared" si="5"/>
        <v>105229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8579951</v>
      </c>
      <c r="X56" s="50">
        <f t="shared" si="5"/>
        <v>-571620</v>
      </c>
      <c r="Y56" s="50">
        <f t="shared" si="5"/>
        <v>9151571</v>
      </c>
      <c r="Z56" s="51">
        <f>+IF(X56&lt;&gt;0,+(Y56/X56)*100,0)</f>
        <v>-1600.98859382107</v>
      </c>
      <c r="AA56" s="48">
        <f>SUM(AA53:AA55)</f>
        <v>-1142760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-912160</v>
      </c>
      <c r="D59" s="65">
        <f>SUM(D56:D58)</f>
        <v>0</v>
      </c>
      <c r="E59" s="66">
        <f t="shared" si="6"/>
        <v>-1142760</v>
      </c>
      <c r="F59" s="67">
        <f t="shared" si="6"/>
        <v>-1142760</v>
      </c>
      <c r="G59" s="67">
        <f t="shared" si="6"/>
        <v>5817738</v>
      </c>
      <c r="H59" s="67">
        <f t="shared" si="6"/>
        <v>5845451</v>
      </c>
      <c r="I59" s="67">
        <f t="shared" si="6"/>
        <v>-3188467</v>
      </c>
      <c r="J59" s="67">
        <f t="shared" si="6"/>
        <v>8474722</v>
      </c>
      <c r="K59" s="67">
        <f t="shared" si="6"/>
        <v>317924</v>
      </c>
      <c r="L59" s="67">
        <f t="shared" si="6"/>
        <v>176039</v>
      </c>
      <c r="M59" s="67">
        <f t="shared" si="6"/>
        <v>-388734</v>
      </c>
      <c r="N59" s="67">
        <f t="shared" si="6"/>
        <v>105229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8579951</v>
      </c>
      <c r="X59" s="67">
        <f t="shared" si="6"/>
        <v>-571620</v>
      </c>
      <c r="Y59" s="67">
        <f t="shared" si="6"/>
        <v>9151571</v>
      </c>
      <c r="Z59" s="68">
        <f>+IF(X59&lt;&gt;0,+(Y59/X59)*100,0)</f>
        <v>-1600.98859382107</v>
      </c>
      <c r="AA59" s="65">
        <f>SUM(AA56:AA58)</f>
        <v>-1142760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3281946</v>
      </c>
      <c r="D8" s="20"/>
      <c r="E8" s="21">
        <v>3783440</v>
      </c>
      <c r="F8" s="22">
        <v>3783440</v>
      </c>
      <c r="G8" s="22"/>
      <c r="H8" s="22">
        <v>285381</v>
      </c>
      <c r="I8" s="22"/>
      <c r="J8" s="22">
        <v>285381</v>
      </c>
      <c r="K8" s="22">
        <v>280533</v>
      </c>
      <c r="L8" s="22">
        <v>280533</v>
      </c>
      <c r="M8" s="22">
        <v>280107</v>
      </c>
      <c r="N8" s="22">
        <v>841173</v>
      </c>
      <c r="O8" s="22"/>
      <c r="P8" s="22"/>
      <c r="Q8" s="22"/>
      <c r="R8" s="22"/>
      <c r="S8" s="22"/>
      <c r="T8" s="22"/>
      <c r="U8" s="22"/>
      <c r="V8" s="22"/>
      <c r="W8" s="22">
        <v>1126554</v>
      </c>
      <c r="X8" s="22">
        <v>1891724</v>
      </c>
      <c r="Y8" s="22">
        <v>-765170</v>
      </c>
      <c r="Z8" s="23">
        <v>-40.448289496776482</v>
      </c>
      <c r="AA8" s="20">
        <v>3783440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141867</v>
      </c>
      <c r="D10" s="20"/>
      <c r="E10" s="21">
        <v>112200</v>
      </c>
      <c r="F10" s="22">
        <v>112200</v>
      </c>
      <c r="G10" s="22">
        <v>22140</v>
      </c>
      <c r="H10" s="22">
        <v>14321</v>
      </c>
      <c r="I10" s="22"/>
      <c r="J10" s="22">
        <v>36461</v>
      </c>
      <c r="K10" s="22">
        <v>14022</v>
      </c>
      <c r="L10" s="22">
        <v>12869</v>
      </c>
      <c r="M10" s="22">
        <v>24779</v>
      </c>
      <c r="N10" s="22">
        <v>51670</v>
      </c>
      <c r="O10" s="22"/>
      <c r="P10" s="22"/>
      <c r="Q10" s="22"/>
      <c r="R10" s="22"/>
      <c r="S10" s="22"/>
      <c r="T10" s="22"/>
      <c r="U10" s="22"/>
      <c r="V10" s="22"/>
      <c r="W10" s="22">
        <v>88131</v>
      </c>
      <c r="X10" s="22">
        <v>56100</v>
      </c>
      <c r="Y10" s="22">
        <v>32031</v>
      </c>
      <c r="Z10" s="23">
        <v>57.096256684491976</v>
      </c>
      <c r="AA10" s="20">
        <v>112200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4412900</v>
      </c>
      <c r="D13" s="20"/>
      <c r="E13" s="21">
        <v>5546286</v>
      </c>
      <c r="F13" s="22">
        <v>5546286</v>
      </c>
      <c r="G13" s="22">
        <v>659</v>
      </c>
      <c r="H13" s="22">
        <v>384284</v>
      </c>
      <c r="I13" s="22"/>
      <c r="J13" s="22">
        <v>384943</v>
      </c>
      <c r="K13" s="22">
        <v>379851</v>
      </c>
      <c r="L13" s="22">
        <v>383136</v>
      </c>
      <c r="M13" s="22">
        <v>386598</v>
      </c>
      <c r="N13" s="22">
        <v>1149585</v>
      </c>
      <c r="O13" s="22"/>
      <c r="P13" s="22"/>
      <c r="Q13" s="22"/>
      <c r="R13" s="22"/>
      <c r="S13" s="22"/>
      <c r="T13" s="22"/>
      <c r="U13" s="22"/>
      <c r="V13" s="22"/>
      <c r="W13" s="22">
        <v>1534528</v>
      </c>
      <c r="X13" s="22">
        <v>2773146</v>
      </c>
      <c r="Y13" s="22">
        <v>-1238618</v>
      </c>
      <c r="Z13" s="23">
        <v>-44.66472374696464</v>
      </c>
      <c r="AA13" s="20">
        <v>5546286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7836713</v>
      </c>
      <c r="D32" s="29">
        <f t="shared" ref="D32:Y32" si="0">SUM(D6:D31)</f>
        <v>0</v>
      </c>
      <c r="E32" s="30">
        <f t="shared" si="0"/>
        <v>9441926</v>
      </c>
      <c r="F32" s="31">
        <f t="shared" si="0"/>
        <v>9441926</v>
      </c>
      <c r="G32" s="31">
        <f t="shared" si="0"/>
        <v>22799</v>
      </c>
      <c r="H32" s="31">
        <f t="shared" si="0"/>
        <v>683986</v>
      </c>
      <c r="I32" s="31">
        <f t="shared" si="0"/>
        <v>0</v>
      </c>
      <c r="J32" s="31">
        <f t="shared" si="0"/>
        <v>706785</v>
      </c>
      <c r="K32" s="31">
        <f t="shared" si="0"/>
        <v>674406</v>
      </c>
      <c r="L32" s="31">
        <f t="shared" si="0"/>
        <v>676538</v>
      </c>
      <c r="M32" s="31">
        <f t="shared" si="0"/>
        <v>691484</v>
      </c>
      <c r="N32" s="31">
        <f t="shared" si="0"/>
        <v>2042428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2749213</v>
      </c>
      <c r="X32" s="31">
        <f t="shared" si="0"/>
        <v>4720970</v>
      </c>
      <c r="Y32" s="31">
        <f t="shared" si="0"/>
        <v>-1971757</v>
      </c>
      <c r="Z32" s="32">
        <f>+IF(X32&lt;&gt;0,+(Y32/X32)*100,0)</f>
        <v>-41.765929459411943</v>
      </c>
      <c r="AA32" s="29">
        <f>SUM(AA6:AA31)</f>
        <v>9441926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5169758</v>
      </c>
      <c r="D34" s="20"/>
      <c r="E34" s="21">
        <v>5175539</v>
      </c>
      <c r="F34" s="22">
        <v>5175539</v>
      </c>
      <c r="G34" s="22">
        <v>414383</v>
      </c>
      <c r="H34" s="22">
        <v>1214175</v>
      </c>
      <c r="I34" s="22"/>
      <c r="J34" s="22">
        <v>1628558</v>
      </c>
      <c r="K34" s="22">
        <v>411733</v>
      </c>
      <c r="L34" s="22">
        <v>402855</v>
      </c>
      <c r="M34" s="22">
        <v>489686</v>
      </c>
      <c r="N34" s="22">
        <v>1304274</v>
      </c>
      <c r="O34" s="22"/>
      <c r="P34" s="22"/>
      <c r="Q34" s="22"/>
      <c r="R34" s="22"/>
      <c r="S34" s="22"/>
      <c r="T34" s="22"/>
      <c r="U34" s="22"/>
      <c r="V34" s="22"/>
      <c r="W34" s="22">
        <v>2932832</v>
      </c>
      <c r="X34" s="22">
        <v>2587775</v>
      </c>
      <c r="Y34" s="22">
        <v>345057</v>
      </c>
      <c r="Z34" s="23">
        <v>13.334119079131687</v>
      </c>
      <c r="AA34" s="20">
        <v>5175539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31261</v>
      </c>
      <c r="D37" s="20"/>
      <c r="E37" s="21">
        <v>32824</v>
      </c>
      <c r="F37" s="22">
        <v>32824</v>
      </c>
      <c r="G37" s="22">
        <v>681</v>
      </c>
      <c r="H37" s="22">
        <v>3183</v>
      </c>
      <c r="I37" s="22"/>
      <c r="J37" s="22">
        <v>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3864</v>
      </c>
      <c r="X37" s="22">
        <v>16414</v>
      </c>
      <c r="Y37" s="22">
        <v>-12550</v>
      </c>
      <c r="Z37" s="23">
        <v>-76.459120263189959</v>
      </c>
      <c r="AA37" s="20">
        <v>32824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1556060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1013254</v>
      </c>
      <c r="Y39" s="22">
        <v>-1013254</v>
      </c>
      <c r="Z39" s="23">
        <v>-100</v>
      </c>
      <c r="AA39" s="20">
        <v>2026498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1495628</v>
      </c>
      <c r="D41" s="20"/>
      <c r="E41" s="21">
        <v>2270411</v>
      </c>
      <c r="F41" s="22">
        <v>2270411</v>
      </c>
      <c r="G41" s="22">
        <v>377366</v>
      </c>
      <c r="H41" s="22">
        <v>90080</v>
      </c>
      <c r="I41" s="22"/>
      <c r="J41" s="22">
        <v>467446</v>
      </c>
      <c r="K41" s="22"/>
      <c r="L41" s="22"/>
      <c r="M41" s="22">
        <v>440510</v>
      </c>
      <c r="N41" s="22">
        <v>440510</v>
      </c>
      <c r="O41" s="22"/>
      <c r="P41" s="22"/>
      <c r="Q41" s="22"/>
      <c r="R41" s="22"/>
      <c r="S41" s="22"/>
      <c r="T41" s="22"/>
      <c r="U41" s="22"/>
      <c r="V41" s="22"/>
      <c r="W41" s="22">
        <v>907956</v>
      </c>
      <c r="X41" s="22">
        <v>1135205</v>
      </c>
      <c r="Y41" s="22">
        <v>-227249</v>
      </c>
      <c r="Z41" s="23">
        <v>-20.018322681806371</v>
      </c>
      <c r="AA41" s="20">
        <v>2270411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5776</v>
      </c>
      <c r="Y43" s="22">
        <v>-5776</v>
      </c>
      <c r="Z43" s="23">
        <v>-100</v>
      </c>
      <c r="AA43" s="20">
        <v>11548</v>
      </c>
    </row>
    <row r="44" spans="1:27" x14ac:dyDescent="0.25">
      <c r="A44" s="19" t="s">
        <v>69</v>
      </c>
      <c r="B44" s="15" t="s">
        <v>32</v>
      </c>
      <c r="C44" s="20">
        <v>38812</v>
      </c>
      <c r="D44" s="20"/>
      <c r="E44" s="21">
        <v>40752</v>
      </c>
      <c r="F44" s="22">
        <v>40752</v>
      </c>
      <c r="G44" s="22">
        <v>3564</v>
      </c>
      <c r="H44" s="22">
        <v>10402</v>
      </c>
      <c r="I44" s="22"/>
      <c r="J44" s="22">
        <v>13966</v>
      </c>
      <c r="K44" s="22">
        <v>3512</v>
      </c>
      <c r="L44" s="22">
        <v>3262</v>
      </c>
      <c r="M44" s="22">
        <v>4290</v>
      </c>
      <c r="N44" s="22">
        <v>11064</v>
      </c>
      <c r="O44" s="22"/>
      <c r="P44" s="22"/>
      <c r="Q44" s="22"/>
      <c r="R44" s="22"/>
      <c r="S44" s="22"/>
      <c r="T44" s="22"/>
      <c r="U44" s="22"/>
      <c r="V44" s="22"/>
      <c r="W44" s="22">
        <v>25030</v>
      </c>
      <c r="X44" s="22">
        <v>20376</v>
      </c>
      <c r="Y44" s="22">
        <v>4654</v>
      </c>
      <c r="Z44" s="23">
        <v>22.840596780526109</v>
      </c>
      <c r="AA44" s="20">
        <v>40752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8291519</v>
      </c>
      <c r="D47" s="29">
        <f t="shared" ref="D47:Y47" si="1">SUM(D34:D46)</f>
        <v>0</v>
      </c>
      <c r="E47" s="30">
        <f t="shared" si="1"/>
        <v>9557572</v>
      </c>
      <c r="F47" s="31">
        <f t="shared" si="1"/>
        <v>9557572</v>
      </c>
      <c r="G47" s="31">
        <f t="shared" si="1"/>
        <v>795994</v>
      </c>
      <c r="H47" s="31">
        <f t="shared" si="1"/>
        <v>1317840</v>
      </c>
      <c r="I47" s="31">
        <f t="shared" si="1"/>
        <v>0</v>
      </c>
      <c r="J47" s="31">
        <f t="shared" si="1"/>
        <v>2113834</v>
      </c>
      <c r="K47" s="31">
        <f t="shared" si="1"/>
        <v>415245</v>
      </c>
      <c r="L47" s="31">
        <f t="shared" si="1"/>
        <v>406117</v>
      </c>
      <c r="M47" s="31">
        <f t="shared" si="1"/>
        <v>934486</v>
      </c>
      <c r="N47" s="31">
        <f t="shared" si="1"/>
        <v>1755848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3869682</v>
      </c>
      <c r="X47" s="31">
        <f t="shared" si="1"/>
        <v>4778800</v>
      </c>
      <c r="Y47" s="31">
        <f t="shared" si="1"/>
        <v>-909118</v>
      </c>
      <c r="Z47" s="32">
        <f>+IF(X47&lt;&gt;0,+(Y47/X47)*100,0)</f>
        <v>-19.023980915711057</v>
      </c>
      <c r="AA47" s="29">
        <f>SUM(AA34:AA46)</f>
        <v>9557572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-454806</v>
      </c>
      <c r="D48" s="39">
        <f t="shared" si="2"/>
        <v>0</v>
      </c>
      <c r="E48" s="40">
        <f t="shared" si="2"/>
        <v>-115646</v>
      </c>
      <c r="F48" s="41">
        <f t="shared" si="2"/>
        <v>-115646</v>
      </c>
      <c r="G48" s="41">
        <f t="shared" si="2"/>
        <v>-773195</v>
      </c>
      <c r="H48" s="41">
        <f t="shared" si="2"/>
        <v>-633854</v>
      </c>
      <c r="I48" s="41">
        <f t="shared" si="2"/>
        <v>0</v>
      </c>
      <c r="J48" s="41">
        <f t="shared" si="2"/>
        <v>-1407049</v>
      </c>
      <c r="K48" s="41">
        <f t="shared" si="2"/>
        <v>259161</v>
      </c>
      <c r="L48" s="41">
        <f t="shared" si="2"/>
        <v>270421</v>
      </c>
      <c r="M48" s="41">
        <f t="shared" si="2"/>
        <v>-243002</v>
      </c>
      <c r="N48" s="41">
        <f t="shared" si="2"/>
        <v>286580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-1120469</v>
      </c>
      <c r="X48" s="41">
        <f t="shared" si="2"/>
        <v>-57830</v>
      </c>
      <c r="Y48" s="41">
        <f t="shared" si="2"/>
        <v>-1062639</v>
      </c>
      <c r="Z48" s="42">
        <f>+IF(X48&lt;&gt;0,+(Y48/X48)*100,0)</f>
        <v>1837.5220473802524</v>
      </c>
      <c r="AA48" s="39">
        <f>+AA32-AA47</f>
        <v>-115646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-454806</v>
      </c>
      <c r="D51" s="48">
        <f t="shared" si="3"/>
        <v>0</v>
      </c>
      <c r="E51" s="49">
        <f t="shared" si="3"/>
        <v>-115646</v>
      </c>
      <c r="F51" s="50">
        <f t="shared" si="3"/>
        <v>-115646</v>
      </c>
      <c r="G51" s="50">
        <f t="shared" si="3"/>
        <v>-773195</v>
      </c>
      <c r="H51" s="50">
        <f t="shared" si="3"/>
        <v>-633854</v>
      </c>
      <c r="I51" s="50">
        <f t="shared" si="3"/>
        <v>0</v>
      </c>
      <c r="J51" s="50">
        <f t="shared" si="3"/>
        <v>-1407049</v>
      </c>
      <c r="K51" s="50">
        <f t="shared" si="3"/>
        <v>259161</v>
      </c>
      <c r="L51" s="50">
        <f t="shared" si="3"/>
        <v>270421</v>
      </c>
      <c r="M51" s="50">
        <f t="shared" si="3"/>
        <v>-243002</v>
      </c>
      <c r="N51" s="50">
        <f t="shared" si="3"/>
        <v>286580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-1120469</v>
      </c>
      <c r="X51" s="50">
        <f t="shared" si="3"/>
        <v>-57830</v>
      </c>
      <c r="Y51" s="50">
        <f t="shared" si="3"/>
        <v>-1062639</v>
      </c>
      <c r="Z51" s="51">
        <f>+IF(X51&lt;&gt;0,+(Y51/X51)*100,0)</f>
        <v>1837.5220473802524</v>
      </c>
      <c r="AA51" s="48">
        <f>SUM(AA48:AA50)</f>
        <v>-115646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-454806</v>
      </c>
      <c r="D53" s="54">
        <f>+D51-D52</f>
        <v>0</v>
      </c>
      <c r="E53" s="55">
        <f t="shared" si="4"/>
        <v>-115646</v>
      </c>
      <c r="F53" s="56">
        <f t="shared" si="4"/>
        <v>-115646</v>
      </c>
      <c r="G53" s="56">
        <f t="shared" si="4"/>
        <v>-773195</v>
      </c>
      <c r="H53" s="56">
        <f t="shared" si="4"/>
        <v>-633854</v>
      </c>
      <c r="I53" s="56">
        <f t="shared" si="4"/>
        <v>0</v>
      </c>
      <c r="J53" s="56">
        <f t="shared" si="4"/>
        <v>-1407049</v>
      </c>
      <c r="K53" s="56">
        <f t="shared" si="4"/>
        <v>259161</v>
      </c>
      <c r="L53" s="56">
        <f t="shared" si="4"/>
        <v>270421</v>
      </c>
      <c r="M53" s="56">
        <f t="shared" si="4"/>
        <v>-243002</v>
      </c>
      <c r="N53" s="56">
        <f t="shared" si="4"/>
        <v>286580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-1120469</v>
      </c>
      <c r="X53" s="56">
        <f t="shared" si="4"/>
        <v>-57830</v>
      </c>
      <c r="Y53" s="56">
        <f t="shared" si="4"/>
        <v>-1062639</v>
      </c>
      <c r="Z53" s="57">
        <f>+IF(X53&lt;&gt;0,+(Y53/X53)*100,0)</f>
        <v>1837.5220473802524</v>
      </c>
      <c r="AA53" s="54">
        <f>+AA51-AA52</f>
        <v>-115646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-454806</v>
      </c>
      <c r="D56" s="48">
        <f>SUM(D53:D55)</f>
        <v>0</v>
      </c>
      <c r="E56" s="49">
        <f t="shared" si="5"/>
        <v>-115646</v>
      </c>
      <c r="F56" s="50">
        <f t="shared" si="5"/>
        <v>-115646</v>
      </c>
      <c r="G56" s="50">
        <f t="shared" si="5"/>
        <v>-773195</v>
      </c>
      <c r="H56" s="50">
        <f t="shared" si="5"/>
        <v>-633854</v>
      </c>
      <c r="I56" s="50">
        <f t="shared" si="5"/>
        <v>0</v>
      </c>
      <c r="J56" s="50">
        <f t="shared" si="5"/>
        <v>-1407049</v>
      </c>
      <c r="K56" s="50">
        <f t="shared" si="5"/>
        <v>259161</v>
      </c>
      <c r="L56" s="50">
        <f t="shared" si="5"/>
        <v>270421</v>
      </c>
      <c r="M56" s="50">
        <f t="shared" si="5"/>
        <v>-243002</v>
      </c>
      <c r="N56" s="50">
        <f t="shared" si="5"/>
        <v>286580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-1120469</v>
      </c>
      <c r="X56" s="50">
        <f t="shared" si="5"/>
        <v>-57830</v>
      </c>
      <c r="Y56" s="50">
        <f t="shared" si="5"/>
        <v>-1062639</v>
      </c>
      <c r="Z56" s="51">
        <f>+IF(X56&lt;&gt;0,+(Y56/X56)*100,0)</f>
        <v>1837.5220473802524</v>
      </c>
      <c r="AA56" s="48">
        <f>SUM(AA53:AA55)</f>
        <v>-115646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-454806</v>
      </c>
      <c r="D59" s="65">
        <f>SUM(D56:D58)</f>
        <v>0</v>
      </c>
      <c r="E59" s="66">
        <f t="shared" si="6"/>
        <v>-115646</v>
      </c>
      <c r="F59" s="67">
        <f t="shared" si="6"/>
        <v>-115646</v>
      </c>
      <c r="G59" s="67">
        <f t="shared" si="6"/>
        <v>-773195</v>
      </c>
      <c r="H59" s="67">
        <f t="shared" si="6"/>
        <v>-633854</v>
      </c>
      <c r="I59" s="67">
        <f t="shared" si="6"/>
        <v>0</v>
      </c>
      <c r="J59" s="67">
        <f t="shared" si="6"/>
        <v>-1407049</v>
      </c>
      <c r="K59" s="67">
        <f t="shared" si="6"/>
        <v>259161</v>
      </c>
      <c r="L59" s="67">
        <f t="shared" si="6"/>
        <v>270421</v>
      </c>
      <c r="M59" s="67">
        <f t="shared" si="6"/>
        <v>-243002</v>
      </c>
      <c r="N59" s="67">
        <f t="shared" si="6"/>
        <v>286580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-1120469</v>
      </c>
      <c r="X59" s="67">
        <f t="shared" si="6"/>
        <v>-57830</v>
      </c>
      <c r="Y59" s="67">
        <f t="shared" si="6"/>
        <v>-1062639</v>
      </c>
      <c r="Z59" s="68">
        <f>+IF(X59&lt;&gt;0,+(Y59/X59)*100,0)</f>
        <v>1837.5220473802524</v>
      </c>
      <c r="AA59" s="65">
        <f>SUM(AA56:AA58)</f>
        <v>-115646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8079692</v>
      </c>
      <c r="D8" s="20"/>
      <c r="E8" s="21">
        <v>11363041</v>
      </c>
      <c r="F8" s="22">
        <v>11363041</v>
      </c>
      <c r="G8" s="22">
        <v>762275</v>
      </c>
      <c r="H8" s="22">
        <v>751368</v>
      </c>
      <c r="I8" s="22">
        <v>762247</v>
      </c>
      <c r="J8" s="22">
        <v>2275890</v>
      </c>
      <c r="K8" s="22">
        <v>760173</v>
      </c>
      <c r="L8" s="22">
        <v>759796</v>
      </c>
      <c r="M8" s="22">
        <v>759481</v>
      </c>
      <c r="N8" s="22">
        <v>2279450</v>
      </c>
      <c r="O8" s="22"/>
      <c r="P8" s="22"/>
      <c r="Q8" s="22"/>
      <c r="R8" s="22"/>
      <c r="S8" s="22"/>
      <c r="T8" s="22"/>
      <c r="U8" s="22"/>
      <c r="V8" s="22"/>
      <c r="W8" s="22">
        <v>4555340</v>
      </c>
      <c r="X8" s="22">
        <v>5681520</v>
      </c>
      <c r="Y8" s="22">
        <v>-1126180</v>
      </c>
      <c r="Z8" s="23">
        <v>-19.821808248496879</v>
      </c>
      <c r="AA8" s="20">
        <v>11363041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133071</v>
      </c>
      <c r="D10" s="20"/>
      <c r="E10" s="21">
        <v>430395</v>
      </c>
      <c r="F10" s="22">
        <v>430395</v>
      </c>
      <c r="G10" s="22">
        <v>16978</v>
      </c>
      <c r="H10" s="22">
        <v>17904</v>
      </c>
      <c r="I10" s="22">
        <v>27675</v>
      </c>
      <c r="J10" s="22">
        <v>62557</v>
      </c>
      <c r="K10" s="22">
        <v>-46205</v>
      </c>
      <c r="L10" s="22">
        <v>21065</v>
      </c>
      <c r="M10" s="22">
        <v>20560</v>
      </c>
      <c r="N10" s="22">
        <v>-4580</v>
      </c>
      <c r="O10" s="22"/>
      <c r="P10" s="22"/>
      <c r="Q10" s="22"/>
      <c r="R10" s="22"/>
      <c r="S10" s="22"/>
      <c r="T10" s="22"/>
      <c r="U10" s="22"/>
      <c r="V10" s="22"/>
      <c r="W10" s="22">
        <v>57977</v>
      </c>
      <c r="X10" s="22">
        <v>215196</v>
      </c>
      <c r="Y10" s="22">
        <v>-157219</v>
      </c>
      <c r="Z10" s="23">
        <v>-73.058514098775078</v>
      </c>
      <c r="AA10" s="20">
        <v>430395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6564391</v>
      </c>
      <c r="D13" s="20"/>
      <c r="E13" s="21">
        <v>7764702</v>
      </c>
      <c r="F13" s="22">
        <v>7764702</v>
      </c>
      <c r="G13" s="22">
        <v>581409</v>
      </c>
      <c r="H13" s="22">
        <v>587163</v>
      </c>
      <c r="I13" s="22">
        <v>594930</v>
      </c>
      <c r="J13" s="22">
        <v>1763502</v>
      </c>
      <c r="K13" s="22">
        <v>602695</v>
      </c>
      <c r="L13" s="22">
        <v>609941</v>
      </c>
      <c r="M13" s="22">
        <v>617730</v>
      </c>
      <c r="N13" s="22">
        <v>1830366</v>
      </c>
      <c r="O13" s="22"/>
      <c r="P13" s="22"/>
      <c r="Q13" s="22"/>
      <c r="R13" s="22"/>
      <c r="S13" s="22"/>
      <c r="T13" s="22"/>
      <c r="U13" s="22"/>
      <c r="V13" s="22"/>
      <c r="W13" s="22">
        <v>3593868</v>
      </c>
      <c r="X13" s="22">
        <v>3882354</v>
      </c>
      <c r="Y13" s="22">
        <v>-288486</v>
      </c>
      <c r="Z13" s="23">
        <v>-7.4306979734460068</v>
      </c>
      <c r="AA13" s="20">
        <v>7764702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182747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14959901</v>
      </c>
      <c r="D32" s="29">
        <f t="shared" ref="D32:Y32" si="0">SUM(D6:D31)</f>
        <v>0</v>
      </c>
      <c r="E32" s="30">
        <f t="shared" si="0"/>
        <v>20008138</v>
      </c>
      <c r="F32" s="31">
        <f t="shared" si="0"/>
        <v>20008138</v>
      </c>
      <c r="G32" s="31">
        <f t="shared" si="0"/>
        <v>1360662</v>
      </c>
      <c r="H32" s="31">
        <f t="shared" si="0"/>
        <v>1356435</v>
      </c>
      <c r="I32" s="31">
        <f t="shared" si="0"/>
        <v>1384852</v>
      </c>
      <c r="J32" s="31">
        <f t="shared" si="0"/>
        <v>4101949</v>
      </c>
      <c r="K32" s="31">
        <f t="shared" si="0"/>
        <v>1316663</v>
      </c>
      <c r="L32" s="31">
        <f t="shared" si="0"/>
        <v>1390802</v>
      </c>
      <c r="M32" s="31">
        <f t="shared" si="0"/>
        <v>1397771</v>
      </c>
      <c r="N32" s="31">
        <f t="shared" si="0"/>
        <v>4105236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8207185</v>
      </c>
      <c r="X32" s="31">
        <f t="shared" si="0"/>
        <v>10004070</v>
      </c>
      <c r="Y32" s="31">
        <f t="shared" si="0"/>
        <v>-1796885</v>
      </c>
      <c r="Z32" s="32">
        <f>+IF(X32&lt;&gt;0,+(Y32/X32)*100,0)</f>
        <v>-17.961539653361083</v>
      </c>
      <c r="AA32" s="29">
        <f>SUM(AA6:AA31)</f>
        <v>20008138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3747033</v>
      </c>
      <c r="D34" s="20"/>
      <c r="E34" s="21">
        <v>3980546</v>
      </c>
      <c r="F34" s="22">
        <v>3980546</v>
      </c>
      <c r="G34" s="22">
        <v>309184</v>
      </c>
      <c r="H34" s="22">
        <v>362073</v>
      </c>
      <c r="I34" s="22">
        <v>302568</v>
      </c>
      <c r="J34" s="22">
        <v>973825</v>
      </c>
      <c r="K34" s="22">
        <v>265259</v>
      </c>
      <c r="L34" s="22">
        <v>547251</v>
      </c>
      <c r="M34" s="22">
        <v>265998</v>
      </c>
      <c r="N34" s="22">
        <v>1078508</v>
      </c>
      <c r="O34" s="22"/>
      <c r="P34" s="22"/>
      <c r="Q34" s="22"/>
      <c r="R34" s="22"/>
      <c r="S34" s="22"/>
      <c r="T34" s="22"/>
      <c r="U34" s="22"/>
      <c r="V34" s="22"/>
      <c r="W34" s="22">
        <v>2052333</v>
      </c>
      <c r="X34" s="22">
        <v>1990278</v>
      </c>
      <c r="Y34" s="22">
        <v>62055</v>
      </c>
      <c r="Z34" s="23">
        <v>3.1179061417550713</v>
      </c>
      <c r="AA34" s="20">
        <v>3980546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505973</v>
      </c>
      <c r="D37" s="20"/>
      <c r="E37" s="21">
        <v>313083</v>
      </c>
      <c r="F37" s="22">
        <v>313083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156540</v>
      </c>
      <c r="Y37" s="22">
        <v>-156540</v>
      </c>
      <c r="Z37" s="23">
        <v>-100</v>
      </c>
      <c r="AA37" s="20">
        <v>313083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4625144</v>
      </c>
      <c r="F38" s="22">
        <v>4625144</v>
      </c>
      <c r="G38" s="22">
        <v>385429</v>
      </c>
      <c r="H38" s="22">
        <v>385429</v>
      </c>
      <c r="I38" s="22">
        <v>385429</v>
      </c>
      <c r="J38" s="22">
        <v>1156287</v>
      </c>
      <c r="K38" s="22">
        <v>385429</v>
      </c>
      <c r="L38" s="22">
        <v>385429</v>
      </c>
      <c r="M38" s="22">
        <v>385429</v>
      </c>
      <c r="N38" s="22">
        <v>1156287</v>
      </c>
      <c r="O38" s="22"/>
      <c r="P38" s="22"/>
      <c r="Q38" s="22"/>
      <c r="R38" s="22"/>
      <c r="S38" s="22"/>
      <c r="T38" s="22"/>
      <c r="U38" s="22"/>
      <c r="V38" s="22"/>
      <c r="W38" s="22">
        <v>2312574</v>
      </c>
      <c r="X38" s="22">
        <v>2312574</v>
      </c>
      <c r="Y38" s="22"/>
      <c r="Z38" s="23"/>
      <c r="AA38" s="20">
        <v>4625144</v>
      </c>
    </row>
    <row r="39" spans="1:27" x14ac:dyDescent="0.25">
      <c r="A39" s="19" t="s">
        <v>65</v>
      </c>
      <c r="B39" s="15" t="s">
        <v>32</v>
      </c>
      <c r="C39" s="20">
        <v>15200</v>
      </c>
      <c r="D39" s="20"/>
      <c r="E39" s="21">
        <v>6399868</v>
      </c>
      <c r="F39" s="22">
        <v>6399868</v>
      </c>
      <c r="G39" s="22">
        <v>533322</v>
      </c>
      <c r="H39" s="22">
        <v>533322</v>
      </c>
      <c r="I39" s="22">
        <v>533322</v>
      </c>
      <c r="J39" s="22">
        <v>1599966</v>
      </c>
      <c r="K39" s="22">
        <v>533322</v>
      </c>
      <c r="L39" s="22">
        <v>533322</v>
      </c>
      <c r="M39" s="22">
        <v>533322</v>
      </c>
      <c r="N39" s="22">
        <v>1599966</v>
      </c>
      <c r="O39" s="22"/>
      <c r="P39" s="22"/>
      <c r="Q39" s="22"/>
      <c r="R39" s="22"/>
      <c r="S39" s="22"/>
      <c r="T39" s="22"/>
      <c r="U39" s="22"/>
      <c r="V39" s="22"/>
      <c r="W39" s="22">
        <v>3199932</v>
      </c>
      <c r="X39" s="22">
        <v>3199932</v>
      </c>
      <c r="Y39" s="22"/>
      <c r="Z39" s="23"/>
      <c r="AA39" s="20">
        <v>6399868</v>
      </c>
    </row>
    <row r="40" spans="1:27" x14ac:dyDescent="0.25">
      <c r="A40" s="19" t="s">
        <v>40</v>
      </c>
      <c r="B40" s="15" t="s">
        <v>32</v>
      </c>
      <c r="C40" s="20">
        <v>450060</v>
      </c>
      <c r="D40" s="20"/>
      <c r="E40" s="21">
        <v>471828</v>
      </c>
      <c r="F40" s="22">
        <v>471828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235914</v>
      </c>
      <c r="Y40" s="22">
        <v>-235914</v>
      </c>
      <c r="Z40" s="23">
        <v>-100</v>
      </c>
      <c r="AA40" s="20">
        <v>471828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14526684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31223</v>
      </c>
      <c r="D44" s="20"/>
      <c r="E44" s="21">
        <v>27937</v>
      </c>
      <c r="F44" s="22">
        <v>27937</v>
      </c>
      <c r="G44" s="22">
        <v>2234</v>
      </c>
      <c r="H44" s="22">
        <v>3010</v>
      </c>
      <c r="I44" s="22">
        <v>2432</v>
      </c>
      <c r="J44" s="22">
        <v>7676</v>
      </c>
      <c r="K44" s="22">
        <v>2121</v>
      </c>
      <c r="L44" s="22">
        <v>4939</v>
      </c>
      <c r="M44" s="22">
        <v>2327</v>
      </c>
      <c r="N44" s="22">
        <v>9387</v>
      </c>
      <c r="O44" s="22"/>
      <c r="P44" s="22"/>
      <c r="Q44" s="22"/>
      <c r="R44" s="22"/>
      <c r="S44" s="22"/>
      <c r="T44" s="22"/>
      <c r="U44" s="22"/>
      <c r="V44" s="22"/>
      <c r="W44" s="22">
        <v>17063</v>
      </c>
      <c r="X44" s="22">
        <v>13968</v>
      </c>
      <c r="Y44" s="22">
        <v>3095</v>
      </c>
      <c r="Z44" s="23">
        <v>22.157789232531499</v>
      </c>
      <c r="AA44" s="20">
        <v>27937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19276173</v>
      </c>
      <c r="D47" s="29">
        <f t="shared" ref="D47:Y47" si="1">SUM(D34:D46)</f>
        <v>0</v>
      </c>
      <c r="E47" s="30">
        <f t="shared" si="1"/>
        <v>15818406</v>
      </c>
      <c r="F47" s="31">
        <f t="shared" si="1"/>
        <v>15818406</v>
      </c>
      <c r="G47" s="31">
        <f t="shared" si="1"/>
        <v>1230169</v>
      </c>
      <c r="H47" s="31">
        <f t="shared" si="1"/>
        <v>1283834</v>
      </c>
      <c r="I47" s="31">
        <f t="shared" si="1"/>
        <v>1223751</v>
      </c>
      <c r="J47" s="31">
        <f t="shared" si="1"/>
        <v>3737754</v>
      </c>
      <c r="K47" s="31">
        <f t="shared" si="1"/>
        <v>1186131</v>
      </c>
      <c r="L47" s="31">
        <f t="shared" si="1"/>
        <v>1470941</v>
      </c>
      <c r="M47" s="31">
        <f t="shared" si="1"/>
        <v>1187076</v>
      </c>
      <c r="N47" s="31">
        <f t="shared" si="1"/>
        <v>3844148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7581902</v>
      </c>
      <c r="X47" s="31">
        <f t="shared" si="1"/>
        <v>7909206</v>
      </c>
      <c r="Y47" s="31">
        <f t="shared" si="1"/>
        <v>-327304</v>
      </c>
      <c r="Z47" s="32">
        <f>+IF(X47&lt;&gt;0,+(Y47/X47)*100,0)</f>
        <v>-4.1382662178731975</v>
      </c>
      <c r="AA47" s="29">
        <f>SUM(AA34:AA46)</f>
        <v>15818406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-4316272</v>
      </c>
      <c r="D48" s="39">
        <f t="shared" si="2"/>
        <v>0</v>
      </c>
      <c r="E48" s="40">
        <f t="shared" si="2"/>
        <v>4189732</v>
      </c>
      <c r="F48" s="41">
        <f t="shared" si="2"/>
        <v>4189732</v>
      </c>
      <c r="G48" s="41">
        <f t="shared" si="2"/>
        <v>130493</v>
      </c>
      <c r="H48" s="41">
        <f t="shared" si="2"/>
        <v>72601</v>
      </c>
      <c r="I48" s="41">
        <f t="shared" si="2"/>
        <v>161101</v>
      </c>
      <c r="J48" s="41">
        <f t="shared" si="2"/>
        <v>364195</v>
      </c>
      <c r="K48" s="41">
        <f t="shared" si="2"/>
        <v>130532</v>
      </c>
      <c r="L48" s="41">
        <f t="shared" si="2"/>
        <v>-80139</v>
      </c>
      <c r="M48" s="41">
        <f t="shared" si="2"/>
        <v>210695</v>
      </c>
      <c r="N48" s="41">
        <f t="shared" si="2"/>
        <v>261088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625283</v>
      </c>
      <c r="X48" s="41">
        <f t="shared" si="2"/>
        <v>2094864</v>
      </c>
      <c r="Y48" s="41">
        <f t="shared" si="2"/>
        <v>-1469581</v>
      </c>
      <c r="Z48" s="42">
        <f>+IF(X48&lt;&gt;0,+(Y48/X48)*100,0)</f>
        <v>-70.151618434418651</v>
      </c>
      <c r="AA48" s="39">
        <f>+AA32-AA47</f>
        <v>4189732</v>
      </c>
    </row>
    <row r="49" spans="1:27" x14ac:dyDescent="0.25">
      <c r="A49" s="43" t="s">
        <v>74</v>
      </c>
      <c r="B49" s="15" t="s">
        <v>32</v>
      </c>
      <c r="C49" s="20">
        <v>19515000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>
        <v>149394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15348122</v>
      </c>
      <c r="D51" s="48">
        <f t="shared" si="3"/>
        <v>0</v>
      </c>
      <c r="E51" s="49">
        <f t="shared" si="3"/>
        <v>24189732</v>
      </c>
      <c r="F51" s="50">
        <f t="shared" si="3"/>
        <v>24189732</v>
      </c>
      <c r="G51" s="50">
        <f t="shared" si="3"/>
        <v>130493</v>
      </c>
      <c r="H51" s="50">
        <f t="shared" si="3"/>
        <v>72601</v>
      </c>
      <c r="I51" s="50">
        <f t="shared" si="3"/>
        <v>161101</v>
      </c>
      <c r="J51" s="50">
        <f t="shared" si="3"/>
        <v>364195</v>
      </c>
      <c r="K51" s="50">
        <f t="shared" si="3"/>
        <v>130532</v>
      </c>
      <c r="L51" s="50">
        <f t="shared" si="3"/>
        <v>-80139</v>
      </c>
      <c r="M51" s="50">
        <f t="shared" si="3"/>
        <v>210695</v>
      </c>
      <c r="N51" s="50">
        <f t="shared" si="3"/>
        <v>261088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625283</v>
      </c>
      <c r="X51" s="50">
        <f t="shared" si="3"/>
        <v>12094866</v>
      </c>
      <c r="Y51" s="50">
        <f t="shared" si="3"/>
        <v>-11469583</v>
      </c>
      <c r="Z51" s="51">
        <f>+IF(X51&lt;&gt;0,+(Y51/X51)*100,0)</f>
        <v>-94.830178358321632</v>
      </c>
      <c r="AA51" s="48">
        <f>SUM(AA48:AA50)</f>
        <v>24189732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15348122</v>
      </c>
      <c r="D53" s="54">
        <f>+D51-D52</f>
        <v>0</v>
      </c>
      <c r="E53" s="55">
        <f t="shared" si="4"/>
        <v>24189732</v>
      </c>
      <c r="F53" s="56">
        <f t="shared" si="4"/>
        <v>24189732</v>
      </c>
      <c r="G53" s="56">
        <f t="shared" si="4"/>
        <v>130493</v>
      </c>
      <c r="H53" s="56">
        <f t="shared" si="4"/>
        <v>72601</v>
      </c>
      <c r="I53" s="56">
        <f t="shared" si="4"/>
        <v>161101</v>
      </c>
      <c r="J53" s="56">
        <f t="shared" si="4"/>
        <v>364195</v>
      </c>
      <c r="K53" s="56">
        <f t="shared" si="4"/>
        <v>130532</v>
      </c>
      <c r="L53" s="56">
        <f t="shared" si="4"/>
        <v>-80139</v>
      </c>
      <c r="M53" s="56">
        <f t="shared" si="4"/>
        <v>210695</v>
      </c>
      <c r="N53" s="56">
        <f t="shared" si="4"/>
        <v>261088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625283</v>
      </c>
      <c r="X53" s="56">
        <f t="shared" si="4"/>
        <v>12094866</v>
      </c>
      <c r="Y53" s="56">
        <f t="shared" si="4"/>
        <v>-11469583</v>
      </c>
      <c r="Z53" s="57">
        <f>+IF(X53&lt;&gt;0,+(Y53/X53)*100,0)</f>
        <v>-94.830178358321632</v>
      </c>
      <c r="AA53" s="54">
        <f>+AA51-AA52</f>
        <v>24189732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15348122</v>
      </c>
      <c r="D56" s="48">
        <f>SUM(D53:D55)</f>
        <v>0</v>
      </c>
      <c r="E56" s="49">
        <f t="shared" si="5"/>
        <v>24189732</v>
      </c>
      <c r="F56" s="50">
        <f t="shared" si="5"/>
        <v>24189732</v>
      </c>
      <c r="G56" s="50">
        <f t="shared" si="5"/>
        <v>130493</v>
      </c>
      <c r="H56" s="50">
        <f t="shared" si="5"/>
        <v>72601</v>
      </c>
      <c r="I56" s="50">
        <f t="shared" si="5"/>
        <v>161101</v>
      </c>
      <c r="J56" s="50">
        <f t="shared" si="5"/>
        <v>364195</v>
      </c>
      <c r="K56" s="50">
        <f t="shared" si="5"/>
        <v>130532</v>
      </c>
      <c r="L56" s="50">
        <f t="shared" si="5"/>
        <v>-80139</v>
      </c>
      <c r="M56" s="50">
        <f t="shared" si="5"/>
        <v>210695</v>
      </c>
      <c r="N56" s="50">
        <f t="shared" si="5"/>
        <v>261088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625283</v>
      </c>
      <c r="X56" s="50">
        <f t="shared" si="5"/>
        <v>12094866</v>
      </c>
      <c r="Y56" s="50">
        <f t="shared" si="5"/>
        <v>-11469583</v>
      </c>
      <c r="Z56" s="51">
        <f>+IF(X56&lt;&gt;0,+(Y56/X56)*100,0)</f>
        <v>-94.830178358321632</v>
      </c>
      <c r="AA56" s="48">
        <f>SUM(AA53:AA55)</f>
        <v>24189732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15348122</v>
      </c>
      <c r="D59" s="65">
        <f>SUM(D56:D58)</f>
        <v>0</v>
      </c>
      <c r="E59" s="66">
        <f t="shared" si="6"/>
        <v>24189732</v>
      </c>
      <c r="F59" s="67">
        <f t="shared" si="6"/>
        <v>24189732</v>
      </c>
      <c r="G59" s="67">
        <f t="shared" si="6"/>
        <v>130493</v>
      </c>
      <c r="H59" s="67">
        <f t="shared" si="6"/>
        <v>72601</v>
      </c>
      <c r="I59" s="67">
        <f t="shared" si="6"/>
        <v>161101</v>
      </c>
      <c r="J59" s="67">
        <f t="shared" si="6"/>
        <v>364195</v>
      </c>
      <c r="K59" s="67">
        <f t="shared" si="6"/>
        <v>130532</v>
      </c>
      <c r="L59" s="67">
        <f t="shared" si="6"/>
        <v>-80139</v>
      </c>
      <c r="M59" s="67">
        <f t="shared" si="6"/>
        <v>210695</v>
      </c>
      <c r="N59" s="67">
        <f t="shared" si="6"/>
        <v>261088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625283</v>
      </c>
      <c r="X59" s="67">
        <f t="shared" si="6"/>
        <v>12094866</v>
      </c>
      <c r="Y59" s="67">
        <f t="shared" si="6"/>
        <v>-11469583</v>
      </c>
      <c r="Z59" s="68">
        <f>+IF(X59&lt;&gt;0,+(Y59/X59)*100,0)</f>
        <v>-94.830178358321632</v>
      </c>
      <c r="AA59" s="65">
        <f>SUM(AA56:AA58)</f>
        <v>24189732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20857509</v>
      </c>
      <c r="D8" s="20"/>
      <c r="E8" s="21">
        <v>24707010</v>
      </c>
      <c r="F8" s="22">
        <v>24707010</v>
      </c>
      <c r="G8" s="22">
        <v>1848444</v>
      </c>
      <c r="H8" s="22">
        <v>1807897</v>
      </c>
      <c r="I8" s="22">
        <v>1803921</v>
      </c>
      <c r="J8" s="22">
        <v>5460262</v>
      </c>
      <c r="K8" s="22">
        <v>1796072</v>
      </c>
      <c r="L8" s="22">
        <v>1778697</v>
      </c>
      <c r="M8" s="22">
        <v>1792227</v>
      </c>
      <c r="N8" s="22">
        <v>5366996</v>
      </c>
      <c r="O8" s="22"/>
      <c r="P8" s="22"/>
      <c r="Q8" s="22"/>
      <c r="R8" s="22"/>
      <c r="S8" s="22"/>
      <c r="T8" s="22"/>
      <c r="U8" s="22"/>
      <c r="V8" s="22"/>
      <c r="W8" s="22">
        <v>10827258</v>
      </c>
      <c r="X8" s="22">
        <v>12353502</v>
      </c>
      <c r="Y8" s="22">
        <v>-1526244</v>
      </c>
      <c r="Z8" s="23">
        <v>-12.35474766588454</v>
      </c>
      <c r="AA8" s="20">
        <v>24707010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20504357</v>
      </c>
      <c r="D13" s="20"/>
      <c r="E13" s="21">
        <v>15120540</v>
      </c>
      <c r="F13" s="22">
        <v>15120540</v>
      </c>
      <c r="G13" s="22">
        <v>1656691</v>
      </c>
      <c r="H13" s="22">
        <v>1834573</v>
      </c>
      <c r="I13" s="22">
        <v>1542242</v>
      </c>
      <c r="J13" s="22">
        <v>5033506</v>
      </c>
      <c r="K13" s="22">
        <v>1427143</v>
      </c>
      <c r="L13" s="22">
        <v>1798852</v>
      </c>
      <c r="M13" s="22">
        <v>1845943</v>
      </c>
      <c r="N13" s="22">
        <v>5071938</v>
      </c>
      <c r="O13" s="22"/>
      <c r="P13" s="22"/>
      <c r="Q13" s="22"/>
      <c r="R13" s="22"/>
      <c r="S13" s="22"/>
      <c r="T13" s="22"/>
      <c r="U13" s="22"/>
      <c r="V13" s="22"/>
      <c r="W13" s="22">
        <v>10105444</v>
      </c>
      <c r="X13" s="22">
        <v>7560270</v>
      </c>
      <c r="Y13" s="22">
        <v>2545174</v>
      </c>
      <c r="Z13" s="23">
        <v>33.665120425593265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41361866</v>
      </c>
      <c r="D32" s="29">
        <f t="shared" ref="D32:Y32" si="0">SUM(D6:D31)</f>
        <v>0</v>
      </c>
      <c r="E32" s="30">
        <f t="shared" si="0"/>
        <v>39827550</v>
      </c>
      <c r="F32" s="31">
        <f t="shared" si="0"/>
        <v>39827550</v>
      </c>
      <c r="G32" s="31">
        <f t="shared" si="0"/>
        <v>3505135</v>
      </c>
      <c r="H32" s="31">
        <f t="shared" si="0"/>
        <v>3642470</v>
      </c>
      <c r="I32" s="31">
        <f t="shared" si="0"/>
        <v>3346163</v>
      </c>
      <c r="J32" s="31">
        <f t="shared" si="0"/>
        <v>10493768</v>
      </c>
      <c r="K32" s="31">
        <f t="shared" si="0"/>
        <v>3223215</v>
      </c>
      <c r="L32" s="31">
        <f t="shared" si="0"/>
        <v>3577549</v>
      </c>
      <c r="M32" s="31">
        <f t="shared" si="0"/>
        <v>3638170</v>
      </c>
      <c r="N32" s="31">
        <f t="shared" si="0"/>
        <v>10438934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20932702</v>
      </c>
      <c r="X32" s="31">
        <f t="shared" si="0"/>
        <v>19913772</v>
      </c>
      <c r="Y32" s="31">
        <f t="shared" si="0"/>
        <v>1018930</v>
      </c>
      <c r="Z32" s="32">
        <f>+IF(X32&lt;&gt;0,+(Y32/X32)*100,0)</f>
        <v>5.1167101842885412</v>
      </c>
      <c r="AA32" s="29">
        <f>SUM(AA6:AA31)</f>
        <v>39827550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11798115</v>
      </c>
      <c r="D34" s="20"/>
      <c r="E34" s="21">
        <v>5336140</v>
      </c>
      <c r="F34" s="22">
        <v>5336140</v>
      </c>
      <c r="G34" s="22">
        <v>1032284</v>
      </c>
      <c r="H34" s="22">
        <v>839232</v>
      </c>
      <c r="I34" s="22">
        <v>797193</v>
      </c>
      <c r="J34" s="22">
        <v>2668709</v>
      </c>
      <c r="K34" s="22">
        <v>939195</v>
      </c>
      <c r="L34" s="22">
        <v>849520</v>
      </c>
      <c r="M34" s="22">
        <v>905555</v>
      </c>
      <c r="N34" s="22">
        <v>2694270</v>
      </c>
      <c r="O34" s="22"/>
      <c r="P34" s="22"/>
      <c r="Q34" s="22"/>
      <c r="R34" s="22"/>
      <c r="S34" s="22"/>
      <c r="T34" s="22"/>
      <c r="U34" s="22"/>
      <c r="V34" s="22"/>
      <c r="W34" s="22">
        <v>5362979</v>
      </c>
      <c r="X34" s="22">
        <v>2668074</v>
      </c>
      <c r="Y34" s="22">
        <v>2694905</v>
      </c>
      <c r="Z34" s="23">
        <v>101.00563177782924</v>
      </c>
      <c r="AA34" s="20">
        <v>5336140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10563346</v>
      </c>
      <c r="D37" s="20"/>
      <c r="E37" s="21">
        <v>10000000</v>
      </c>
      <c r="F37" s="22">
        <v>10000000</v>
      </c>
      <c r="G37" s="22">
        <v>2538197</v>
      </c>
      <c r="H37" s="22">
        <v>2565545</v>
      </c>
      <c r="I37" s="22">
        <v>236279</v>
      </c>
      <c r="J37" s="22">
        <v>5340021</v>
      </c>
      <c r="K37" s="22">
        <v>1957330</v>
      </c>
      <c r="L37" s="22">
        <v>2554042</v>
      </c>
      <c r="M37" s="22">
        <v>5188843</v>
      </c>
      <c r="N37" s="22">
        <v>9700215</v>
      </c>
      <c r="O37" s="22"/>
      <c r="P37" s="22"/>
      <c r="Q37" s="22"/>
      <c r="R37" s="22"/>
      <c r="S37" s="22"/>
      <c r="T37" s="22"/>
      <c r="U37" s="22"/>
      <c r="V37" s="22"/>
      <c r="W37" s="22">
        <v>15040236</v>
      </c>
      <c r="X37" s="22">
        <v>4999998</v>
      </c>
      <c r="Y37" s="22">
        <v>10040238</v>
      </c>
      <c r="Z37" s="23">
        <v>200.8048403219361</v>
      </c>
      <c r="AA37" s="20">
        <v>10000000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4694332</v>
      </c>
      <c r="F38" s="22">
        <v>4694332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2347170</v>
      </c>
      <c r="Y38" s="22">
        <v>-2347170</v>
      </c>
      <c r="Z38" s="23">
        <v>-100</v>
      </c>
      <c r="AA38" s="20">
        <v>4694332</v>
      </c>
    </row>
    <row r="39" spans="1:27" x14ac:dyDescent="0.25">
      <c r="A39" s="19" t="s">
        <v>65</v>
      </c>
      <c r="B39" s="15" t="s">
        <v>32</v>
      </c>
      <c r="C39" s="20">
        <v>15948254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7595166</v>
      </c>
      <c r="Y39" s="22">
        <v>-7595166</v>
      </c>
      <c r="Z39" s="23">
        <v>-100</v>
      </c>
      <c r="AA39" s="20">
        <v>15190337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31470</v>
      </c>
      <c r="Y41" s="22">
        <v>-31470</v>
      </c>
      <c r="Z41" s="23">
        <v>-100</v>
      </c>
      <c r="AA41" s="20">
        <v>62940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247070</v>
      </c>
      <c r="F43" s="22">
        <v>247070</v>
      </c>
      <c r="G43" s="22"/>
      <c r="H43" s="22"/>
      <c r="I43" s="22"/>
      <c r="J43" s="22"/>
      <c r="K43" s="22">
        <v>125960</v>
      </c>
      <c r="L43" s="22">
        <v>12239</v>
      </c>
      <c r="M43" s="22">
        <v>4947</v>
      </c>
      <c r="N43" s="22">
        <v>143146</v>
      </c>
      <c r="O43" s="22"/>
      <c r="P43" s="22"/>
      <c r="Q43" s="22"/>
      <c r="R43" s="22"/>
      <c r="S43" s="22"/>
      <c r="T43" s="22"/>
      <c r="U43" s="22"/>
      <c r="V43" s="22"/>
      <c r="W43" s="22">
        <v>143146</v>
      </c>
      <c r="X43" s="22">
        <v>123534</v>
      </c>
      <c r="Y43" s="22">
        <v>19612</v>
      </c>
      <c r="Z43" s="23">
        <v>15.875791280133406</v>
      </c>
      <c r="AA43" s="20">
        <v>247070</v>
      </c>
    </row>
    <row r="44" spans="1:27" x14ac:dyDescent="0.25">
      <c r="A44" s="19" t="s">
        <v>69</v>
      </c>
      <c r="B44" s="15" t="s">
        <v>32</v>
      </c>
      <c r="C44" s="20">
        <v>333323</v>
      </c>
      <c r="D44" s="20"/>
      <c r="E44" s="21">
        <v>433090</v>
      </c>
      <c r="F44" s="22">
        <v>433090</v>
      </c>
      <c r="G44" s="22">
        <v>8334</v>
      </c>
      <c r="H44" s="22"/>
      <c r="I44" s="22"/>
      <c r="J44" s="22">
        <v>8334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8334</v>
      </c>
      <c r="X44" s="22">
        <v>216552</v>
      </c>
      <c r="Y44" s="22">
        <v>-208218</v>
      </c>
      <c r="Z44" s="23">
        <v>-96.151501717832204</v>
      </c>
      <c r="AA44" s="20">
        <v>433090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38643038</v>
      </c>
      <c r="D47" s="29">
        <f t="shared" ref="D47:Y47" si="1">SUM(D34:D46)</f>
        <v>0</v>
      </c>
      <c r="E47" s="30">
        <f t="shared" si="1"/>
        <v>35963909</v>
      </c>
      <c r="F47" s="31">
        <f t="shared" si="1"/>
        <v>35963909</v>
      </c>
      <c r="G47" s="31">
        <f t="shared" si="1"/>
        <v>3578815</v>
      </c>
      <c r="H47" s="31">
        <f t="shared" si="1"/>
        <v>3404777</v>
      </c>
      <c r="I47" s="31">
        <f t="shared" si="1"/>
        <v>1033472</v>
      </c>
      <c r="J47" s="31">
        <f t="shared" si="1"/>
        <v>8017064</v>
      </c>
      <c r="K47" s="31">
        <f t="shared" si="1"/>
        <v>3022485</v>
      </c>
      <c r="L47" s="31">
        <f t="shared" si="1"/>
        <v>3415801</v>
      </c>
      <c r="M47" s="31">
        <f t="shared" si="1"/>
        <v>6099345</v>
      </c>
      <c r="N47" s="31">
        <f t="shared" si="1"/>
        <v>12537631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20554695</v>
      </c>
      <c r="X47" s="31">
        <f t="shared" si="1"/>
        <v>17981964</v>
      </c>
      <c r="Y47" s="31">
        <f t="shared" si="1"/>
        <v>2572731</v>
      </c>
      <c r="Z47" s="32">
        <f>+IF(X47&lt;&gt;0,+(Y47/X47)*100,0)</f>
        <v>14.307285900472271</v>
      </c>
      <c r="AA47" s="29">
        <f>SUM(AA34:AA46)</f>
        <v>35963909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2718828</v>
      </c>
      <c r="D48" s="39">
        <f t="shared" si="2"/>
        <v>0</v>
      </c>
      <c r="E48" s="40">
        <f t="shared" si="2"/>
        <v>3863641</v>
      </c>
      <c r="F48" s="41">
        <f t="shared" si="2"/>
        <v>3863641</v>
      </c>
      <c r="G48" s="41">
        <f t="shared" si="2"/>
        <v>-73680</v>
      </c>
      <c r="H48" s="41">
        <f t="shared" si="2"/>
        <v>237693</v>
      </c>
      <c r="I48" s="41">
        <f t="shared" si="2"/>
        <v>2312691</v>
      </c>
      <c r="J48" s="41">
        <f t="shared" si="2"/>
        <v>2476704</v>
      </c>
      <c r="K48" s="41">
        <f t="shared" si="2"/>
        <v>200730</v>
      </c>
      <c r="L48" s="41">
        <f t="shared" si="2"/>
        <v>161748</v>
      </c>
      <c r="M48" s="41">
        <f t="shared" si="2"/>
        <v>-2461175</v>
      </c>
      <c r="N48" s="41">
        <f t="shared" si="2"/>
        <v>-2098697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378007</v>
      </c>
      <c r="X48" s="41">
        <f t="shared" si="2"/>
        <v>1931808</v>
      </c>
      <c r="Y48" s="41">
        <f t="shared" si="2"/>
        <v>-1553801</v>
      </c>
      <c r="Z48" s="42">
        <f>+IF(X48&lt;&gt;0,+(Y48/X48)*100,0)</f>
        <v>-80.43247569116599</v>
      </c>
      <c r="AA48" s="39">
        <f>+AA32-AA47</f>
        <v>3863641</v>
      </c>
    </row>
    <row r="49" spans="1:27" x14ac:dyDescent="0.25">
      <c r="A49" s="43" t="s">
        <v>74</v>
      </c>
      <c r="B49" s="15" t="s">
        <v>32</v>
      </c>
      <c r="C49" s="20">
        <v>24534000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27252828</v>
      </c>
      <c r="D51" s="48">
        <f t="shared" si="3"/>
        <v>0</v>
      </c>
      <c r="E51" s="49">
        <f t="shared" si="3"/>
        <v>3863641</v>
      </c>
      <c r="F51" s="50">
        <f t="shared" si="3"/>
        <v>3863641</v>
      </c>
      <c r="G51" s="50">
        <f t="shared" si="3"/>
        <v>-73680</v>
      </c>
      <c r="H51" s="50">
        <f t="shared" si="3"/>
        <v>237693</v>
      </c>
      <c r="I51" s="50">
        <f t="shared" si="3"/>
        <v>2312691</v>
      </c>
      <c r="J51" s="50">
        <f t="shared" si="3"/>
        <v>2476704</v>
      </c>
      <c r="K51" s="50">
        <f t="shared" si="3"/>
        <v>200730</v>
      </c>
      <c r="L51" s="50">
        <f t="shared" si="3"/>
        <v>161748</v>
      </c>
      <c r="M51" s="50">
        <f t="shared" si="3"/>
        <v>-2461175</v>
      </c>
      <c r="N51" s="50">
        <f t="shared" si="3"/>
        <v>-2098697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378007</v>
      </c>
      <c r="X51" s="50">
        <f t="shared" si="3"/>
        <v>1931808</v>
      </c>
      <c r="Y51" s="50">
        <f t="shared" si="3"/>
        <v>-1553801</v>
      </c>
      <c r="Z51" s="51">
        <f>+IF(X51&lt;&gt;0,+(Y51/X51)*100,0)</f>
        <v>-80.43247569116599</v>
      </c>
      <c r="AA51" s="48">
        <f>SUM(AA48:AA50)</f>
        <v>3863641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27252828</v>
      </c>
      <c r="D53" s="54">
        <f>+D51-D52</f>
        <v>0</v>
      </c>
      <c r="E53" s="55">
        <f t="shared" si="4"/>
        <v>3863641</v>
      </c>
      <c r="F53" s="56">
        <f t="shared" si="4"/>
        <v>3863641</v>
      </c>
      <c r="G53" s="56">
        <f t="shared" si="4"/>
        <v>-73680</v>
      </c>
      <c r="H53" s="56">
        <f t="shared" si="4"/>
        <v>237693</v>
      </c>
      <c r="I53" s="56">
        <f t="shared" si="4"/>
        <v>2312691</v>
      </c>
      <c r="J53" s="56">
        <f t="shared" si="4"/>
        <v>2476704</v>
      </c>
      <c r="K53" s="56">
        <f t="shared" si="4"/>
        <v>200730</v>
      </c>
      <c r="L53" s="56">
        <f t="shared" si="4"/>
        <v>161748</v>
      </c>
      <c r="M53" s="56">
        <f t="shared" si="4"/>
        <v>-2461175</v>
      </c>
      <c r="N53" s="56">
        <f t="shared" si="4"/>
        <v>-2098697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378007</v>
      </c>
      <c r="X53" s="56">
        <f t="shared" si="4"/>
        <v>1931808</v>
      </c>
      <c r="Y53" s="56">
        <f t="shared" si="4"/>
        <v>-1553801</v>
      </c>
      <c r="Z53" s="57">
        <f>+IF(X53&lt;&gt;0,+(Y53/X53)*100,0)</f>
        <v>-80.43247569116599</v>
      </c>
      <c r="AA53" s="54">
        <f>+AA51-AA52</f>
        <v>3863641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27252828</v>
      </c>
      <c r="D56" s="48">
        <f>SUM(D53:D55)</f>
        <v>0</v>
      </c>
      <c r="E56" s="49">
        <f t="shared" si="5"/>
        <v>3863641</v>
      </c>
      <c r="F56" s="50">
        <f t="shared" si="5"/>
        <v>3863641</v>
      </c>
      <c r="G56" s="50">
        <f t="shared" si="5"/>
        <v>-73680</v>
      </c>
      <c r="H56" s="50">
        <f t="shared" si="5"/>
        <v>237693</v>
      </c>
      <c r="I56" s="50">
        <f t="shared" si="5"/>
        <v>2312691</v>
      </c>
      <c r="J56" s="50">
        <f t="shared" si="5"/>
        <v>2476704</v>
      </c>
      <c r="K56" s="50">
        <f t="shared" si="5"/>
        <v>200730</v>
      </c>
      <c r="L56" s="50">
        <f t="shared" si="5"/>
        <v>161748</v>
      </c>
      <c r="M56" s="50">
        <f t="shared" si="5"/>
        <v>-2461175</v>
      </c>
      <c r="N56" s="50">
        <f t="shared" si="5"/>
        <v>-2098697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378007</v>
      </c>
      <c r="X56" s="50">
        <f t="shared" si="5"/>
        <v>1931808</v>
      </c>
      <c r="Y56" s="50">
        <f t="shared" si="5"/>
        <v>-1553801</v>
      </c>
      <c r="Z56" s="51">
        <f>+IF(X56&lt;&gt;0,+(Y56/X56)*100,0)</f>
        <v>-80.43247569116599</v>
      </c>
      <c r="AA56" s="48">
        <f>SUM(AA53:AA55)</f>
        <v>3863641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27252828</v>
      </c>
      <c r="D59" s="65">
        <f>SUM(D56:D58)</f>
        <v>0</v>
      </c>
      <c r="E59" s="66">
        <f t="shared" si="6"/>
        <v>3863641</v>
      </c>
      <c r="F59" s="67">
        <f t="shared" si="6"/>
        <v>3863641</v>
      </c>
      <c r="G59" s="67">
        <f t="shared" si="6"/>
        <v>-73680</v>
      </c>
      <c r="H59" s="67">
        <f t="shared" si="6"/>
        <v>237693</v>
      </c>
      <c r="I59" s="67">
        <f t="shared" si="6"/>
        <v>2312691</v>
      </c>
      <c r="J59" s="67">
        <f t="shared" si="6"/>
        <v>2476704</v>
      </c>
      <c r="K59" s="67">
        <f t="shared" si="6"/>
        <v>200730</v>
      </c>
      <c r="L59" s="67">
        <f t="shared" si="6"/>
        <v>161748</v>
      </c>
      <c r="M59" s="67">
        <f t="shared" si="6"/>
        <v>-2461175</v>
      </c>
      <c r="N59" s="67">
        <f t="shared" si="6"/>
        <v>-2098697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378007</v>
      </c>
      <c r="X59" s="67">
        <f t="shared" si="6"/>
        <v>1931808</v>
      </c>
      <c r="Y59" s="67">
        <f t="shared" si="6"/>
        <v>-1553801</v>
      </c>
      <c r="Z59" s="68">
        <f>+IF(X59&lt;&gt;0,+(Y59/X59)*100,0)</f>
        <v>-80.43247569116599</v>
      </c>
      <c r="AA59" s="65">
        <f>SUM(AA56:AA58)</f>
        <v>3863641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>
        <v>-366263</v>
      </c>
      <c r="L6" s="22">
        <v>-357363</v>
      </c>
      <c r="M6" s="22">
        <v>-254633</v>
      </c>
      <c r="N6" s="22">
        <v>-978259</v>
      </c>
      <c r="O6" s="22"/>
      <c r="P6" s="22"/>
      <c r="Q6" s="22"/>
      <c r="R6" s="22"/>
      <c r="S6" s="22"/>
      <c r="T6" s="22"/>
      <c r="U6" s="22"/>
      <c r="V6" s="22"/>
      <c r="W6" s="22">
        <v>-2006169</v>
      </c>
      <c r="X6" s="22"/>
      <c r="Y6" s="22">
        <v>-2006169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>
        <v>1012256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506126</v>
      </c>
      <c r="Y7" s="22">
        <v>-506126</v>
      </c>
      <c r="Z7" s="23">
        <v>-100</v>
      </c>
      <c r="AA7" s="20">
        <v>1012256</v>
      </c>
    </row>
    <row r="8" spans="1:27" x14ac:dyDescent="0.25">
      <c r="A8" s="19" t="s">
        <v>36</v>
      </c>
      <c r="B8" s="15" t="s">
        <v>32</v>
      </c>
      <c r="C8" s="20">
        <v>388172178</v>
      </c>
      <c r="D8" s="20"/>
      <c r="E8" s="21">
        <v>422946121</v>
      </c>
      <c r="F8" s="22">
        <v>438214885</v>
      </c>
      <c r="G8" s="22">
        <v>31094477</v>
      </c>
      <c r="H8" s="22">
        <v>32196541</v>
      </c>
      <c r="I8" s="22">
        <v>35486326</v>
      </c>
      <c r="J8" s="22">
        <v>98777344</v>
      </c>
      <c r="K8" s="22">
        <v>32839392</v>
      </c>
      <c r="L8" s="22">
        <v>37216523</v>
      </c>
      <c r="M8" s="22">
        <v>34739875</v>
      </c>
      <c r="N8" s="22">
        <v>104795790</v>
      </c>
      <c r="O8" s="22"/>
      <c r="P8" s="22"/>
      <c r="Q8" s="22"/>
      <c r="R8" s="22"/>
      <c r="S8" s="22"/>
      <c r="T8" s="22"/>
      <c r="U8" s="22"/>
      <c r="V8" s="22"/>
      <c r="W8" s="22">
        <v>203573134</v>
      </c>
      <c r="X8" s="22">
        <v>219002550</v>
      </c>
      <c r="Y8" s="22">
        <v>-15429416</v>
      </c>
      <c r="Z8" s="23">
        <v>-7.0453133993188661</v>
      </c>
      <c r="AA8" s="20">
        <v>438214885</v>
      </c>
    </row>
    <row r="9" spans="1:27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106648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53322</v>
      </c>
      <c r="Y9" s="22">
        <v>-12812</v>
      </c>
      <c r="Z9" s="23">
        <v>-24.027605866246578</v>
      </c>
      <c r="AA9" s="20">
        <v>106648</v>
      </c>
    </row>
    <row r="10" spans="1:27" x14ac:dyDescent="0.25">
      <c r="A10" s="19" t="s">
        <v>38</v>
      </c>
      <c r="B10" s="15" t="s">
        <v>32</v>
      </c>
      <c r="C10" s="20">
        <v>361200</v>
      </c>
      <c r="D10" s="20"/>
      <c r="E10" s="21">
        <v>601754</v>
      </c>
      <c r="F10" s="22">
        <v>601754</v>
      </c>
      <c r="G10" s="22">
        <v>53706</v>
      </c>
      <c r="H10" s="22">
        <v>45332</v>
      </c>
      <c r="I10" s="22">
        <v>37271</v>
      </c>
      <c r="J10" s="22">
        <v>136309</v>
      </c>
      <c r="K10" s="22">
        <v>-16449</v>
      </c>
      <c r="L10" s="22">
        <v>41862</v>
      </c>
      <c r="M10" s="22">
        <v>55591</v>
      </c>
      <c r="N10" s="22">
        <v>81004</v>
      </c>
      <c r="O10" s="22"/>
      <c r="P10" s="22"/>
      <c r="Q10" s="22"/>
      <c r="R10" s="22"/>
      <c r="S10" s="22"/>
      <c r="T10" s="22"/>
      <c r="U10" s="22"/>
      <c r="V10" s="22"/>
      <c r="W10" s="22">
        <v>217313</v>
      </c>
      <c r="X10" s="22">
        <v>298586</v>
      </c>
      <c r="Y10" s="22">
        <v>-81273</v>
      </c>
      <c r="Z10" s="23">
        <v>-27.219293603852829</v>
      </c>
      <c r="AA10" s="20">
        <v>601754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77792519</v>
      </c>
      <c r="D13" s="20"/>
      <c r="E13" s="21">
        <v>72238162</v>
      </c>
      <c r="F13" s="22">
        <v>72723307</v>
      </c>
      <c r="G13" s="22">
        <v>6500351</v>
      </c>
      <c r="H13" s="22">
        <v>7158181</v>
      </c>
      <c r="I13" s="22">
        <v>6748491</v>
      </c>
      <c r="J13" s="22">
        <v>20407023</v>
      </c>
      <c r="K13" s="22">
        <v>6922777</v>
      </c>
      <c r="L13" s="22">
        <v>7201500</v>
      </c>
      <c r="M13" s="22">
        <v>7586695</v>
      </c>
      <c r="N13" s="22">
        <v>21710972</v>
      </c>
      <c r="O13" s="22"/>
      <c r="P13" s="22"/>
      <c r="Q13" s="22"/>
      <c r="R13" s="22"/>
      <c r="S13" s="22"/>
      <c r="T13" s="22"/>
      <c r="U13" s="22"/>
      <c r="V13" s="22"/>
      <c r="W13" s="22">
        <v>42117995</v>
      </c>
      <c r="X13" s="22">
        <v>36361655</v>
      </c>
      <c r="Y13" s="22">
        <v>5756340</v>
      </c>
      <c r="Z13" s="23">
        <v>15.830797580583173</v>
      </c>
      <c r="AA13" s="20">
        <v>72723307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51591</v>
      </c>
      <c r="D19" s="20"/>
      <c r="E19" s="21">
        <v>100000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50004</v>
      </c>
      <c r="Y19" s="22">
        <v>-50004</v>
      </c>
      <c r="Z19" s="23">
        <v>-100</v>
      </c>
      <c r="AA19" s="20">
        <v>100000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336820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130019270</v>
      </c>
      <c r="D25" s="20"/>
      <c r="E25" s="21">
        <v>80812367</v>
      </c>
      <c r="F25" s="22">
        <v>144087367</v>
      </c>
      <c r="G25" s="22">
        <v>11383543</v>
      </c>
      <c r="H25" s="22">
        <v>-209739</v>
      </c>
      <c r="I25" s="22">
        <v>-416132</v>
      </c>
      <c r="J25" s="22">
        <v>10757672</v>
      </c>
      <c r="K25" s="22">
        <v>-313405</v>
      </c>
      <c r="L25" s="22">
        <v>-311972</v>
      </c>
      <c r="M25" s="22">
        <v>15069823</v>
      </c>
      <c r="N25" s="22">
        <v>14444446</v>
      </c>
      <c r="O25" s="22"/>
      <c r="P25" s="22"/>
      <c r="Q25" s="22"/>
      <c r="R25" s="22"/>
      <c r="S25" s="22"/>
      <c r="T25" s="22"/>
      <c r="U25" s="22"/>
      <c r="V25" s="22"/>
      <c r="W25" s="22">
        <v>25202118</v>
      </c>
      <c r="X25" s="22">
        <v>72043680</v>
      </c>
      <c r="Y25" s="22">
        <v>-46841562</v>
      </c>
      <c r="Z25" s="23">
        <v>-65.01828057645028</v>
      </c>
      <c r="AA25" s="20">
        <v>144087367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>
        <v>77036</v>
      </c>
      <c r="L26" s="22">
        <v>79332</v>
      </c>
      <c r="M26" s="22">
        <v>80120</v>
      </c>
      <c r="N26" s="22">
        <v>236488</v>
      </c>
      <c r="O26" s="22"/>
      <c r="P26" s="22"/>
      <c r="Q26" s="22"/>
      <c r="R26" s="22"/>
      <c r="S26" s="22"/>
      <c r="T26" s="22"/>
      <c r="U26" s="22"/>
      <c r="V26" s="22"/>
      <c r="W26" s="22">
        <v>458415</v>
      </c>
      <c r="X26" s="22"/>
      <c r="Y26" s="22">
        <v>458415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5882440</v>
      </c>
      <c r="D28" s="20"/>
      <c r="E28" s="21">
        <v>8216524</v>
      </c>
      <c r="F28" s="22">
        <v>8216524</v>
      </c>
      <c r="G28" s="22">
        <v>486545</v>
      </c>
      <c r="H28" s="22">
        <v>498303</v>
      </c>
      <c r="I28" s="22">
        <v>490455</v>
      </c>
      <c r="J28" s="22">
        <v>1475303</v>
      </c>
      <c r="K28" s="22">
        <v>483605</v>
      </c>
      <c r="L28" s="22">
        <v>487508</v>
      </c>
      <c r="M28" s="22">
        <v>482362</v>
      </c>
      <c r="N28" s="22">
        <v>1453475</v>
      </c>
      <c r="O28" s="22"/>
      <c r="P28" s="22"/>
      <c r="Q28" s="22"/>
      <c r="R28" s="22"/>
      <c r="S28" s="22"/>
      <c r="T28" s="22"/>
      <c r="U28" s="22"/>
      <c r="V28" s="22"/>
      <c r="W28" s="22">
        <v>2928778</v>
      </c>
      <c r="X28" s="22">
        <v>4108260</v>
      </c>
      <c r="Y28" s="22">
        <v>-1179482</v>
      </c>
      <c r="Z28" s="23">
        <v>-28.710013485027723</v>
      </c>
      <c r="AA28" s="20">
        <v>8216524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602769573</v>
      </c>
      <c r="D32" s="29">
        <f t="shared" ref="D32:Y32" si="0">SUM(D6:D31)</f>
        <v>0</v>
      </c>
      <c r="E32" s="30">
        <f t="shared" si="0"/>
        <v>586033832</v>
      </c>
      <c r="F32" s="31">
        <f t="shared" si="0"/>
        <v>665062741</v>
      </c>
      <c r="G32" s="31">
        <f t="shared" si="0"/>
        <v>49218944</v>
      </c>
      <c r="H32" s="31">
        <f t="shared" si="0"/>
        <v>39417388</v>
      </c>
      <c r="I32" s="31">
        <f t="shared" si="0"/>
        <v>42151846</v>
      </c>
      <c r="J32" s="31">
        <f t="shared" si="0"/>
        <v>130788178</v>
      </c>
      <c r="K32" s="31">
        <f t="shared" si="0"/>
        <v>39626693</v>
      </c>
      <c r="L32" s="31">
        <f t="shared" si="0"/>
        <v>44357390</v>
      </c>
      <c r="M32" s="31">
        <f t="shared" si="0"/>
        <v>57759833</v>
      </c>
      <c r="N32" s="31">
        <f t="shared" si="0"/>
        <v>141743916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272532094</v>
      </c>
      <c r="X32" s="31">
        <f t="shared" si="0"/>
        <v>332424183</v>
      </c>
      <c r="Y32" s="31">
        <f t="shared" si="0"/>
        <v>-59892089</v>
      </c>
      <c r="Z32" s="32">
        <f>+IF(X32&lt;&gt;0,+(Y32/X32)*100,0)</f>
        <v>-18.016766547937941</v>
      </c>
      <c r="AA32" s="29">
        <f>SUM(AA6:AA31)</f>
        <v>665062741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220185878</v>
      </c>
      <c r="D34" s="20"/>
      <c r="E34" s="21">
        <v>205483133</v>
      </c>
      <c r="F34" s="22">
        <v>212280319</v>
      </c>
      <c r="G34" s="22">
        <v>16401884</v>
      </c>
      <c r="H34" s="22">
        <v>15731238</v>
      </c>
      <c r="I34" s="22">
        <v>16208265</v>
      </c>
      <c r="J34" s="22">
        <v>48341387</v>
      </c>
      <c r="K34" s="22">
        <v>17750196</v>
      </c>
      <c r="L34" s="22">
        <v>17029931</v>
      </c>
      <c r="M34" s="22">
        <v>17413900</v>
      </c>
      <c r="N34" s="22">
        <v>52194027</v>
      </c>
      <c r="O34" s="22"/>
      <c r="P34" s="22"/>
      <c r="Q34" s="22"/>
      <c r="R34" s="22"/>
      <c r="S34" s="22"/>
      <c r="T34" s="22"/>
      <c r="U34" s="22"/>
      <c r="V34" s="22"/>
      <c r="W34" s="22">
        <v>100535414</v>
      </c>
      <c r="X34" s="22">
        <v>106106257</v>
      </c>
      <c r="Y34" s="22">
        <v>-5570843</v>
      </c>
      <c r="Z34" s="23">
        <v>-5.2502492854874712</v>
      </c>
      <c r="AA34" s="20">
        <v>212280319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45645749</v>
      </c>
      <c r="D37" s="20"/>
      <c r="E37" s="21">
        <v>45949885</v>
      </c>
      <c r="F37" s="22">
        <v>45949885</v>
      </c>
      <c r="G37" s="22">
        <v>3442344</v>
      </c>
      <c r="H37" s="22">
        <v>4833634</v>
      </c>
      <c r="I37" s="22">
        <v>3429860</v>
      </c>
      <c r="J37" s="22">
        <v>11705838</v>
      </c>
      <c r="K37" s="22">
        <v>7870881</v>
      </c>
      <c r="L37" s="22">
        <v>6209275</v>
      </c>
      <c r="M37" s="22">
        <v>6892073</v>
      </c>
      <c r="N37" s="22">
        <v>20972229</v>
      </c>
      <c r="O37" s="22"/>
      <c r="P37" s="22"/>
      <c r="Q37" s="22"/>
      <c r="R37" s="22"/>
      <c r="S37" s="22"/>
      <c r="T37" s="22"/>
      <c r="U37" s="22"/>
      <c r="V37" s="22"/>
      <c r="W37" s="22">
        <v>32678067</v>
      </c>
      <c r="X37" s="22">
        <v>23102975</v>
      </c>
      <c r="Y37" s="22">
        <v>9575092</v>
      </c>
      <c r="Z37" s="23">
        <v>41.445277069295187</v>
      </c>
      <c r="AA37" s="20">
        <v>45949885</v>
      </c>
    </row>
    <row r="38" spans="1:27" x14ac:dyDescent="0.25">
      <c r="A38" s="19" t="s">
        <v>64</v>
      </c>
      <c r="B38" s="15" t="s">
        <v>32</v>
      </c>
      <c r="C38" s="20">
        <v>6135543</v>
      </c>
      <c r="D38" s="20"/>
      <c r="E38" s="21">
        <v>49683036</v>
      </c>
      <c r="F38" s="22">
        <v>49683036</v>
      </c>
      <c r="G38" s="22">
        <v>385429</v>
      </c>
      <c r="H38" s="22">
        <v>385429</v>
      </c>
      <c r="I38" s="22">
        <v>4010429</v>
      </c>
      <c r="J38" s="22">
        <v>4781287</v>
      </c>
      <c r="K38" s="22">
        <v>385429</v>
      </c>
      <c r="L38" s="22">
        <v>4010429</v>
      </c>
      <c r="M38" s="22">
        <v>385429</v>
      </c>
      <c r="N38" s="22">
        <v>4781287</v>
      </c>
      <c r="O38" s="22"/>
      <c r="P38" s="22"/>
      <c r="Q38" s="22"/>
      <c r="R38" s="22"/>
      <c r="S38" s="22"/>
      <c r="T38" s="22"/>
      <c r="U38" s="22"/>
      <c r="V38" s="22"/>
      <c r="W38" s="22">
        <v>9562574</v>
      </c>
      <c r="X38" s="22">
        <v>24841535</v>
      </c>
      <c r="Y38" s="22">
        <v>-15278961</v>
      </c>
      <c r="Z38" s="23">
        <v>-61.505704055727641</v>
      </c>
      <c r="AA38" s="20">
        <v>49683036</v>
      </c>
    </row>
    <row r="39" spans="1:27" x14ac:dyDescent="0.25">
      <c r="A39" s="19" t="s">
        <v>65</v>
      </c>
      <c r="B39" s="15" t="s">
        <v>32</v>
      </c>
      <c r="C39" s="20">
        <v>73766159</v>
      </c>
      <c r="D39" s="20"/>
      <c r="E39" s="21">
        <v>93395337</v>
      </c>
      <c r="F39" s="22">
        <v>94208473</v>
      </c>
      <c r="G39" s="22">
        <v>1124447</v>
      </c>
      <c r="H39" s="22">
        <v>1124447</v>
      </c>
      <c r="I39" s="22">
        <v>7035619</v>
      </c>
      <c r="J39" s="22">
        <v>9284513</v>
      </c>
      <c r="K39" s="22">
        <v>1853864</v>
      </c>
      <c r="L39" s="22">
        <v>1834805</v>
      </c>
      <c r="M39" s="22">
        <v>6139859</v>
      </c>
      <c r="N39" s="22">
        <v>9828528</v>
      </c>
      <c r="O39" s="22"/>
      <c r="P39" s="22"/>
      <c r="Q39" s="22"/>
      <c r="R39" s="22"/>
      <c r="S39" s="22"/>
      <c r="T39" s="22"/>
      <c r="U39" s="22"/>
      <c r="V39" s="22"/>
      <c r="W39" s="22">
        <v>19113041</v>
      </c>
      <c r="X39" s="22">
        <v>43296718</v>
      </c>
      <c r="Y39" s="22">
        <v>-24183677</v>
      </c>
      <c r="Z39" s="23">
        <v>-55.855681717029917</v>
      </c>
      <c r="AA39" s="20">
        <v>94208473</v>
      </c>
    </row>
    <row r="40" spans="1:27" x14ac:dyDescent="0.25">
      <c r="A40" s="19" t="s">
        <v>40</v>
      </c>
      <c r="B40" s="15" t="s">
        <v>32</v>
      </c>
      <c r="C40" s="20">
        <v>2977091</v>
      </c>
      <c r="D40" s="20"/>
      <c r="E40" s="21">
        <v>2536949</v>
      </c>
      <c r="F40" s="22">
        <v>2536949</v>
      </c>
      <c r="G40" s="22">
        <v>247</v>
      </c>
      <c r="H40" s="22">
        <v>241</v>
      </c>
      <c r="I40" s="22">
        <v>227</v>
      </c>
      <c r="J40" s="22">
        <v>715</v>
      </c>
      <c r="K40" s="22">
        <v>227</v>
      </c>
      <c r="L40" s="22">
        <v>214</v>
      </c>
      <c r="M40" s="22">
        <v>938998</v>
      </c>
      <c r="N40" s="22">
        <v>939439</v>
      </c>
      <c r="O40" s="22"/>
      <c r="P40" s="22"/>
      <c r="Q40" s="22"/>
      <c r="R40" s="22"/>
      <c r="S40" s="22"/>
      <c r="T40" s="22"/>
      <c r="U40" s="22"/>
      <c r="V40" s="22"/>
      <c r="W40" s="22">
        <v>940154</v>
      </c>
      <c r="X40" s="22">
        <v>1268484</v>
      </c>
      <c r="Y40" s="22">
        <v>-328330</v>
      </c>
      <c r="Z40" s="23">
        <v>-25.883653242768535</v>
      </c>
      <c r="AA40" s="20">
        <v>2536949</v>
      </c>
    </row>
    <row r="41" spans="1:27" x14ac:dyDescent="0.25">
      <c r="A41" s="19" t="s">
        <v>66</v>
      </c>
      <c r="B41" s="15" t="s">
        <v>32</v>
      </c>
      <c r="C41" s="20">
        <v>22220674</v>
      </c>
      <c r="D41" s="20"/>
      <c r="E41" s="21">
        <v>15408797</v>
      </c>
      <c r="F41" s="22">
        <v>15508797</v>
      </c>
      <c r="G41" s="22">
        <v>508229</v>
      </c>
      <c r="H41" s="22">
        <v>274738</v>
      </c>
      <c r="I41" s="22">
        <v>487445</v>
      </c>
      <c r="J41" s="22">
        <v>1270412</v>
      </c>
      <c r="K41" s="22">
        <v>266619</v>
      </c>
      <c r="L41" s="22">
        <v>152079</v>
      </c>
      <c r="M41" s="22">
        <v>721088</v>
      </c>
      <c r="N41" s="22">
        <v>1139786</v>
      </c>
      <c r="O41" s="22"/>
      <c r="P41" s="22"/>
      <c r="Q41" s="22"/>
      <c r="R41" s="22"/>
      <c r="S41" s="22"/>
      <c r="T41" s="22"/>
      <c r="U41" s="22"/>
      <c r="V41" s="22"/>
      <c r="W41" s="22">
        <v>2410198</v>
      </c>
      <c r="X41" s="22">
        <v>7479141</v>
      </c>
      <c r="Y41" s="22">
        <v>-5068943</v>
      </c>
      <c r="Z41" s="23">
        <v>-67.774400830255772</v>
      </c>
      <c r="AA41" s="20">
        <v>15508797</v>
      </c>
    </row>
    <row r="42" spans="1:27" x14ac:dyDescent="0.25">
      <c r="A42" s="19" t="s">
        <v>67</v>
      </c>
      <c r="B42" s="15" t="s">
        <v>32</v>
      </c>
      <c r="C42" s="20">
        <v>54074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49443750</v>
      </c>
      <c r="D43" s="20"/>
      <c r="E43" s="21">
        <v>7561534</v>
      </c>
      <c r="F43" s="22">
        <v>7561534</v>
      </c>
      <c r="G43" s="22">
        <v>6600</v>
      </c>
      <c r="H43" s="22">
        <v>5999</v>
      </c>
      <c r="I43" s="22">
        <v>910639</v>
      </c>
      <c r="J43" s="22">
        <v>923238</v>
      </c>
      <c r="K43" s="22">
        <v>143075</v>
      </c>
      <c r="L43" s="22">
        <v>39094</v>
      </c>
      <c r="M43" s="22">
        <v>53145</v>
      </c>
      <c r="N43" s="22">
        <v>235314</v>
      </c>
      <c r="O43" s="22"/>
      <c r="P43" s="22"/>
      <c r="Q43" s="22"/>
      <c r="R43" s="22"/>
      <c r="S43" s="22"/>
      <c r="T43" s="22"/>
      <c r="U43" s="22"/>
      <c r="V43" s="22"/>
      <c r="W43" s="22">
        <v>1158552</v>
      </c>
      <c r="X43" s="22">
        <v>3780775</v>
      </c>
      <c r="Y43" s="22">
        <v>-2622223</v>
      </c>
      <c r="Z43" s="23">
        <v>-69.356758865576509</v>
      </c>
      <c r="AA43" s="20">
        <v>7561534</v>
      </c>
    </row>
    <row r="44" spans="1:27" x14ac:dyDescent="0.25">
      <c r="A44" s="19" t="s">
        <v>69</v>
      </c>
      <c r="B44" s="15" t="s">
        <v>32</v>
      </c>
      <c r="C44" s="20">
        <v>16942484</v>
      </c>
      <c r="D44" s="20"/>
      <c r="E44" s="21">
        <v>16938659</v>
      </c>
      <c r="F44" s="22">
        <v>18964451</v>
      </c>
      <c r="G44" s="22">
        <v>656417</v>
      </c>
      <c r="H44" s="22">
        <v>881092</v>
      </c>
      <c r="I44" s="22">
        <v>872623</v>
      </c>
      <c r="J44" s="22">
        <v>2410132</v>
      </c>
      <c r="K44" s="22">
        <v>1136365</v>
      </c>
      <c r="L44" s="22">
        <v>3805017</v>
      </c>
      <c r="M44" s="22">
        <v>1390614</v>
      </c>
      <c r="N44" s="22">
        <v>6331996</v>
      </c>
      <c r="O44" s="22"/>
      <c r="P44" s="22"/>
      <c r="Q44" s="22"/>
      <c r="R44" s="22"/>
      <c r="S44" s="22"/>
      <c r="T44" s="22"/>
      <c r="U44" s="22"/>
      <c r="V44" s="22"/>
      <c r="W44" s="22">
        <v>8742128</v>
      </c>
      <c r="X44" s="22">
        <v>9422062</v>
      </c>
      <c r="Y44" s="22">
        <v>-679934</v>
      </c>
      <c r="Z44" s="23">
        <v>-7.2164033732743427</v>
      </c>
      <c r="AA44" s="20">
        <v>18964451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437371402</v>
      </c>
      <c r="D47" s="29">
        <f t="shared" ref="D47:Y47" si="1">SUM(D34:D46)</f>
        <v>0</v>
      </c>
      <c r="E47" s="30">
        <f t="shared" si="1"/>
        <v>436957330</v>
      </c>
      <c r="F47" s="31">
        <f t="shared" si="1"/>
        <v>446693444</v>
      </c>
      <c r="G47" s="31">
        <f t="shared" si="1"/>
        <v>22525597</v>
      </c>
      <c r="H47" s="31">
        <f t="shared" si="1"/>
        <v>23236818</v>
      </c>
      <c r="I47" s="31">
        <f t="shared" si="1"/>
        <v>32955107</v>
      </c>
      <c r="J47" s="31">
        <f t="shared" si="1"/>
        <v>78717522</v>
      </c>
      <c r="K47" s="31">
        <f t="shared" si="1"/>
        <v>29406656</v>
      </c>
      <c r="L47" s="31">
        <f t="shared" si="1"/>
        <v>33080844</v>
      </c>
      <c r="M47" s="31">
        <f t="shared" si="1"/>
        <v>33935106</v>
      </c>
      <c r="N47" s="31">
        <f t="shared" si="1"/>
        <v>96422606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175140128</v>
      </c>
      <c r="X47" s="31">
        <f t="shared" si="1"/>
        <v>219297947</v>
      </c>
      <c r="Y47" s="31">
        <f t="shared" si="1"/>
        <v>-44157819</v>
      </c>
      <c r="Z47" s="32">
        <f>+IF(X47&lt;&gt;0,+(Y47/X47)*100,0)</f>
        <v>-20.13599288277879</v>
      </c>
      <c r="AA47" s="29">
        <f>SUM(AA34:AA46)</f>
        <v>446693444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165398171</v>
      </c>
      <c r="D48" s="39">
        <f t="shared" si="2"/>
        <v>0</v>
      </c>
      <c r="E48" s="40">
        <f t="shared" si="2"/>
        <v>149076502</v>
      </c>
      <c r="F48" s="41">
        <f t="shared" si="2"/>
        <v>218369297</v>
      </c>
      <c r="G48" s="41">
        <f t="shared" si="2"/>
        <v>26693347</v>
      </c>
      <c r="H48" s="41">
        <f t="shared" si="2"/>
        <v>16180570</v>
      </c>
      <c r="I48" s="41">
        <f t="shared" si="2"/>
        <v>9196739</v>
      </c>
      <c r="J48" s="41">
        <f t="shared" si="2"/>
        <v>52070656</v>
      </c>
      <c r="K48" s="41">
        <f t="shared" si="2"/>
        <v>10220037</v>
      </c>
      <c r="L48" s="41">
        <f t="shared" si="2"/>
        <v>11276546</v>
      </c>
      <c r="M48" s="41">
        <f t="shared" si="2"/>
        <v>23824727</v>
      </c>
      <c r="N48" s="41">
        <f t="shared" si="2"/>
        <v>45321310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97391966</v>
      </c>
      <c r="X48" s="41">
        <f t="shared" si="2"/>
        <v>113126236</v>
      </c>
      <c r="Y48" s="41">
        <f t="shared" si="2"/>
        <v>-15734270</v>
      </c>
      <c r="Z48" s="42">
        <f>+IF(X48&lt;&gt;0,+(Y48/X48)*100,0)</f>
        <v>-13.908594996478094</v>
      </c>
      <c r="AA48" s="39">
        <f>+AA32-AA47</f>
        <v>218369297</v>
      </c>
    </row>
    <row r="49" spans="1:27" x14ac:dyDescent="0.25">
      <c r="A49" s="43" t="s">
        <v>74</v>
      </c>
      <c r="B49" s="15" t="s">
        <v>32</v>
      </c>
      <c r="C49" s="20">
        <v>145027035</v>
      </c>
      <c r="D49" s="20"/>
      <c r="E49" s="21">
        <v>112046568</v>
      </c>
      <c r="F49" s="22">
        <v>136489568</v>
      </c>
      <c r="G49" s="22">
        <v>2500000</v>
      </c>
      <c r="H49" s="22"/>
      <c r="I49" s="22">
        <v>2454482</v>
      </c>
      <c r="J49" s="22">
        <v>4954482</v>
      </c>
      <c r="K49" s="22">
        <v>2688265</v>
      </c>
      <c r="L49" s="22">
        <v>2989855</v>
      </c>
      <c r="M49" s="22">
        <v>6185428</v>
      </c>
      <c r="N49" s="22">
        <v>11863548</v>
      </c>
      <c r="O49" s="22"/>
      <c r="P49" s="22"/>
      <c r="Q49" s="22"/>
      <c r="R49" s="22"/>
      <c r="S49" s="22"/>
      <c r="T49" s="22"/>
      <c r="U49" s="22"/>
      <c r="V49" s="22"/>
      <c r="W49" s="22">
        <v>16818030</v>
      </c>
      <c r="X49" s="22">
        <v>65670960</v>
      </c>
      <c r="Y49" s="22">
        <v>-48852930</v>
      </c>
      <c r="Z49" s="23">
        <v>-74.390461171878712</v>
      </c>
      <c r="AA49" s="20">
        <v>136489568</v>
      </c>
    </row>
    <row r="50" spans="1:27" x14ac:dyDescent="0.25">
      <c r="A50" s="43" t="s">
        <v>75</v>
      </c>
      <c r="B50" s="15" t="s">
        <v>32</v>
      </c>
      <c r="C50" s="44">
        <v>4037994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314463200</v>
      </c>
      <c r="D51" s="48">
        <f t="shared" si="3"/>
        <v>0</v>
      </c>
      <c r="E51" s="49">
        <f t="shared" si="3"/>
        <v>261123070</v>
      </c>
      <c r="F51" s="50">
        <f t="shared" si="3"/>
        <v>354858865</v>
      </c>
      <c r="G51" s="50">
        <f t="shared" si="3"/>
        <v>29193347</v>
      </c>
      <c r="H51" s="50">
        <f t="shared" si="3"/>
        <v>16180570</v>
      </c>
      <c r="I51" s="50">
        <f t="shared" si="3"/>
        <v>11651221</v>
      </c>
      <c r="J51" s="50">
        <f t="shared" si="3"/>
        <v>57025138</v>
      </c>
      <c r="K51" s="50">
        <f t="shared" si="3"/>
        <v>12908302</v>
      </c>
      <c r="L51" s="50">
        <f t="shared" si="3"/>
        <v>14266401</v>
      </c>
      <c r="M51" s="50">
        <f t="shared" si="3"/>
        <v>30010155</v>
      </c>
      <c r="N51" s="50">
        <f t="shared" si="3"/>
        <v>57184858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114209996</v>
      </c>
      <c r="X51" s="50">
        <f t="shared" si="3"/>
        <v>178797196</v>
      </c>
      <c r="Y51" s="50">
        <f t="shared" si="3"/>
        <v>-64587200</v>
      </c>
      <c r="Z51" s="51">
        <f>+IF(X51&lt;&gt;0,+(Y51/X51)*100,0)</f>
        <v>-36.123161573518189</v>
      </c>
      <c r="AA51" s="48">
        <f>SUM(AA48:AA50)</f>
        <v>354858865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314463200</v>
      </c>
      <c r="D53" s="54">
        <f>+D51-D52</f>
        <v>0</v>
      </c>
      <c r="E53" s="55">
        <f t="shared" si="4"/>
        <v>261123070</v>
      </c>
      <c r="F53" s="56">
        <f t="shared" si="4"/>
        <v>354858865</v>
      </c>
      <c r="G53" s="56">
        <f t="shared" si="4"/>
        <v>29193347</v>
      </c>
      <c r="H53" s="56">
        <f t="shared" si="4"/>
        <v>16180570</v>
      </c>
      <c r="I53" s="56">
        <f t="shared" si="4"/>
        <v>11651221</v>
      </c>
      <c r="J53" s="56">
        <f t="shared" si="4"/>
        <v>57025138</v>
      </c>
      <c r="K53" s="56">
        <f t="shared" si="4"/>
        <v>12908302</v>
      </c>
      <c r="L53" s="56">
        <f t="shared" si="4"/>
        <v>14266401</v>
      </c>
      <c r="M53" s="56">
        <f t="shared" si="4"/>
        <v>30010155</v>
      </c>
      <c r="N53" s="56">
        <f t="shared" si="4"/>
        <v>57184858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114209996</v>
      </c>
      <c r="X53" s="56">
        <f t="shared" si="4"/>
        <v>178797196</v>
      </c>
      <c r="Y53" s="56">
        <f t="shared" si="4"/>
        <v>-64587200</v>
      </c>
      <c r="Z53" s="57">
        <f>+IF(X53&lt;&gt;0,+(Y53/X53)*100,0)</f>
        <v>-36.123161573518189</v>
      </c>
      <c r="AA53" s="54">
        <f>+AA51-AA52</f>
        <v>354858865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314463200</v>
      </c>
      <c r="D56" s="48">
        <f>SUM(D53:D55)</f>
        <v>0</v>
      </c>
      <c r="E56" s="49">
        <f t="shared" si="5"/>
        <v>261123070</v>
      </c>
      <c r="F56" s="50">
        <f t="shared" si="5"/>
        <v>354858865</v>
      </c>
      <c r="G56" s="50">
        <f t="shared" si="5"/>
        <v>29193347</v>
      </c>
      <c r="H56" s="50">
        <f t="shared" si="5"/>
        <v>16180570</v>
      </c>
      <c r="I56" s="50">
        <f t="shared" si="5"/>
        <v>11651221</v>
      </c>
      <c r="J56" s="50">
        <f t="shared" si="5"/>
        <v>57025138</v>
      </c>
      <c r="K56" s="50">
        <f t="shared" si="5"/>
        <v>12908302</v>
      </c>
      <c r="L56" s="50">
        <f t="shared" si="5"/>
        <v>14266401</v>
      </c>
      <c r="M56" s="50">
        <f t="shared" si="5"/>
        <v>30010155</v>
      </c>
      <c r="N56" s="50">
        <f t="shared" si="5"/>
        <v>57184858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114209996</v>
      </c>
      <c r="X56" s="50">
        <f t="shared" si="5"/>
        <v>178797196</v>
      </c>
      <c r="Y56" s="50">
        <f t="shared" si="5"/>
        <v>-64587200</v>
      </c>
      <c r="Z56" s="51">
        <f>+IF(X56&lt;&gt;0,+(Y56/X56)*100,0)</f>
        <v>-36.123161573518189</v>
      </c>
      <c r="AA56" s="48">
        <f>SUM(AA53:AA55)</f>
        <v>354858865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314463200</v>
      </c>
      <c r="D59" s="65">
        <f>SUM(D56:D58)</f>
        <v>0</v>
      </c>
      <c r="E59" s="66">
        <f t="shared" si="6"/>
        <v>261123070</v>
      </c>
      <c r="F59" s="67">
        <f t="shared" si="6"/>
        <v>354858865</v>
      </c>
      <c r="G59" s="67">
        <f t="shared" si="6"/>
        <v>29193347</v>
      </c>
      <c r="H59" s="67">
        <f t="shared" si="6"/>
        <v>16180570</v>
      </c>
      <c r="I59" s="67">
        <f t="shared" si="6"/>
        <v>11651221</v>
      </c>
      <c r="J59" s="67">
        <f t="shared" si="6"/>
        <v>57025138</v>
      </c>
      <c r="K59" s="67">
        <f t="shared" si="6"/>
        <v>12908302</v>
      </c>
      <c r="L59" s="67">
        <f t="shared" si="6"/>
        <v>14266401</v>
      </c>
      <c r="M59" s="67">
        <f t="shared" si="6"/>
        <v>30010155</v>
      </c>
      <c r="N59" s="67">
        <f t="shared" si="6"/>
        <v>57184858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114209996</v>
      </c>
      <c r="X59" s="67">
        <f t="shared" si="6"/>
        <v>178797196</v>
      </c>
      <c r="Y59" s="67">
        <f t="shared" si="6"/>
        <v>-64587200</v>
      </c>
      <c r="Z59" s="68">
        <f>+IF(X59&lt;&gt;0,+(Y59/X59)*100,0)</f>
        <v>-36.123161573518189</v>
      </c>
      <c r="AA59" s="65">
        <f>SUM(AA56:AA58)</f>
        <v>354858865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76532E-AE58-45B1-A7C7-8164438D02FD}"/>
</file>

<file path=customXml/itemProps2.xml><?xml version="1.0" encoding="utf-8"?>
<ds:datastoreItem xmlns:ds="http://schemas.openxmlformats.org/officeDocument/2006/customXml" ds:itemID="{A1D586CE-27B0-40E7-8FCE-DF5799FF78DE}"/>
</file>

<file path=customXml/itemProps3.xml><?xml version="1.0" encoding="utf-8"?>
<ds:datastoreItem xmlns:ds="http://schemas.openxmlformats.org/officeDocument/2006/customXml" ds:itemID="{D1B4933E-6298-4A34-A678-91C909B31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2025-02-12T06:33:38Z</dcterms:created>
  <dcterms:modified xsi:type="dcterms:W3CDTF">2025-02-12T06:34:16Z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